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htechnopole.sharepoint.com/sites/ht-dept-procurement/Archive/01. TENDERS/HT_2025/HT_2025_016_SMALTIMENTO RIFIUTI/2. Documentazione di gara/"/>
    </mc:Choice>
  </mc:AlternateContent>
  <xr:revisionPtr revIDLastSave="1269" documentId="8_{88D431D5-9A43-4ED8-BE43-465C85583351}" xr6:coauthVersionLast="47" xr6:coauthVersionMax="47" xr10:uidLastSave="{F537ADD7-AF3A-4AD4-80AC-D848612B00A5}"/>
  <bookViews>
    <workbookView xWindow="-8940" yWindow="-21710" windowWidth="38620" windowHeight="21100" xr2:uid="{31775E66-E874-452E-8C41-81F11928026D}"/>
  </bookViews>
  <sheets>
    <sheet name="waste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a">#REF!</definedName>
    <definedName name="aa">#REF!</definedName>
    <definedName name="aaaa">#REF!</definedName>
    <definedName name="aaaaaa">#REF!</definedName>
    <definedName name="aaaaaaaaaaaaaaaaaa">#REF!</definedName>
    <definedName name="aaaaaaaaaaaaaaaaaaaaaaaaaaaaaaaaaaaa">#REF!</definedName>
    <definedName name="application">[1]Sheet1!$D$1:$D$6</definedName>
    <definedName name="AS2DocOpenMode" hidden="1">"AS2DocumentEdit"</definedName>
    <definedName name="B">#REF!</definedName>
    <definedName name="BBBB">#REF!</definedName>
    <definedName name="black">'[1]Sheet1 (2)'!$A$5:$A$6</definedName>
    <definedName name="coperitmws">#REF!</definedName>
    <definedName name="d">OFFSET([2]input_report!#REF!,0,0,COUNTA([2]input_report!#REF!),1)</definedName>
    <definedName name="declaration">[1]Sheet1!$E$1:$E$3</definedName>
    <definedName name="ded">#REF!</definedName>
    <definedName name="disclosure">[1]Sheet1!$H$1:$H$2</definedName>
    <definedName name="Disposition">[3]Backoffice!$A$2:$A$5</definedName>
    <definedName name="e">#REF!</definedName>
    <definedName name="elab">'[4]BACK-UP scale di valutazione'!#REF!</definedName>
    <definedName name="f">#REF!</definedName>
    <definedName name="FA">#REF!</definedName>
    <definedName name="G">#REF!</definedName>
    <definedName name="GA">#REF!</definedName>
    <definedName name="GH">#REF!</definedName>
    <definedName name="GR">#REF!</definedName>
    <definedName name="grey">'[1]Sheet1 (2)'!$B$1:$B$3</definedName>
    <definedName name="H">#REF!</definedName>
    <definedName name="IFRS">#REF!</definedName>
    <definedName name="Influence">[3]Backoffice!$B$2:$B$5</definedName>
    <definedName name="issue_lev_III_A_Z">'[2]issue elab'!$F$6:$F$214</definedName>
    <definedName name="j">#REF!</definedName>
    <definedName name="l">#REF!</definedName>
    <definedName name="Label">#REF!</definedName>
    <definedName name="lista_stk_name">OFFSET([2]input_report!#REF!,0,0,COUNTA([2]input_report!#REF!),1)</definedName>
    <definedName name="lista_temi">OFFSET('[2]I. Stakeholder Register'!$O$8,0,0,COUNTA('[2]I. Stakeholder Register'!$O:$O),1)</definedName>
    <definedName name="Nomi_Tema">OFFSET('[5]Grafici Panel Multiskt'!$A$1,'[5]Grafici Panel Multiskt'!$A$17,0,1,1)</definedName>
    <definedName name="old">#REF!</definedName>
    <definedName name="optional">[6]Sheet1!$B$1:$B$3</definedName>
    <definedName name="prova">OFFSET([2]input_report!#REF!,0,0,COUNTA([2]input_report!#REF!),1)</definedName>
    <definedName name="Punteggi_Tema">OFFSET('[5]Grafici Panel Multiskt'!$A$1,'[5]Grafici Panel Multiskt'!$A$17,1,1,3)</definedName>
    <definedName name="qual">[7]Sheet2!$E$1:$E$2</definedName>
    <definedName name="reason">[1]Sheet1!$A$1:$A$4</definedName>
    <definedName name="rep">#REF!</definedName>
    <definedName name="repo">[8]Sheet2!$J$1:$J$2</definedName>
    <definedName name="reported">[1]Sheet1!$C$1:$C$3</definedName>
    <definedName name="Reporting">#REF!</definedName>
    <definedName name="s">'[4]BACK-UP scale di valutazione'!#REF!</definedName>
    <definedName name="ssssss">#REF!</definedName>
    <definedName name="status">[7]Sheet2!$B$1:$B$3</definedName>
    <definedName name="stk_III_lev_A_Z">'[2]stk elab'!$F$4:$F$74</definedName>
    <definedName name="Tipo_documento">[9]Allegati!$E$1:$E$2</definedName>
    <definedName name="TipologiaFonte">'[4]BACK-UP scale di valutazione'!#REF!</definedName>
    <definedName name="tobereportedin">[1]Sheet1!$J$1:$J$9</definedName>
    <definedName name="TY">#REF!</definedName>
    <definedName name="UpdateYear">[10]Introduction!$E$6</definedName>
    <definedName name="what">#REF!</definedName>
    <definedName name="x">OFFSET([2]input_report!#REF!,0,0,COUNTA([2]input_report!#REF!),1)</definedName>
    <definedName name="xxxx">OFFSET([2]input_report!#REF!,0,0,COUNTA([2]input_report!#REF!),1)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" i="1" l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7" i="1"/>
  <c r="P7" i="1" s="1"/>
  <c r="N58" i="1"/>
  <c r="P57" i="1"/>
  <c r="Q46" i="1" l="1"/>
  <c r="Q47" i="1"/>
  <c r="P8" i="1"/>
  <c r="P9" i="1"/>
  <c r="P10" i="1"/>
  <c r="P15" i="1"/>
  <c r="P16" i="1"/>
  <c r="P20" i="1"/>
  <c r="P21" i="1"/>
  <c r="P22" i="1"/>
  <c r="P27" i="1"/>
  <c r="P33" i="1"/>
  <c r="P34" i="1"/>
  <c r="P36" i="1"/>
  <c r="P39" i="1"/>
  <c r="P40" i="1"/>
  <c r="P45" i="1"/>
  <c r="P46" i="1"/>
  <c r="P48" i="1"/>
  <c r="N8" i="1"/>
  <c r="Q8" i="1" s="1"/>
  <c r="N9" i="1"/>
  <c r="Q9" i="1" s="1"/>
  <c r="N10" i="1"/>
  <c r="Q10" i="1" s="1"/>
  <c r="N11" i="1"/>
  <c r="Q11" i="1" s="1"/>
  <c r="N12" i="1"/>
  <c r="Q12" i="1" s="1"/>
  <c r="N13" i="1"/>
  <c r="Q13" i="1" s="1"/>
  <c r="N14" i="1"/>
  <c r="Q14" i="1" s="1"/>
  <c r="N15" i="1"/>
  <c r="Q15" i="1" s="1"/>
  <c r="N16" i="1"/>
  <c r="Q16" i="1" s="1"/>
  <c r="N17" i="1"/>
  <c r="Q17" i="1" s="1"/>
  <c r="N18" i="1"/>
  <c r="Q18" i="1" s="1"/>
  <c r="N19" i="1"/>
  <c r="Q19" i="1" s="1"/>
  <c r="N20" i="1"/>
  <c r="Q20" i="1" s="1"/>
  <c r="N21" i="1"/>
  <c r="Q21" i="1" s="1"/>
  <c r="N22" i="1"/>
  <c r="Q22" i="1" s="1"/>
  <c r="N23" i="1"/>
  <c r="Q23" i="1" s="1"/>
  <c r="N24" i="1"/>
  <c r="Q24" i="1" s="1"/>
  <c r="N25" i="1"/>
  <c r="Q25" i="1" s="1"/>
  <c r="N26" i="1"/>
  <c r="Q26" i="1" s="1"/>
  <c r="N27" i="1"/>
  <c r="Q27" i="1" s="1"/>
  <c r="N28" i="1"/>
  <c r="Q28" i="1" s="1"/>
  <c r="N29" i="1"/>
  <c r="Q29" i="1" s="1"/>
  <c r="N30" i="1"/>
  <c r="Q30" i="1" s="1"/>
  <c r="N31" i="1"/>
  <c r="Q31" i="1" s="1"/>
  <c r="N32" i="1"/>
  <c r="Q32" i="1" s="1"/>
  <c r="N33" i="1"/>
  <c r="Q33" i="1" s="1"/>
  <c r="N34" i="1"/>
  <c r="Q34" i="1" s="1"/>
  <c r="N35" i="1"/>
  <c r="Q35" i="1" s="1"/>
  <c r="N36" i="1"/>
  <c r="Q36" i="1" s="1"/>
  <c r="N37" i="1"/>
  <c r="Q37" i="1" s="1"/>
  <c r="N38" i="1"/>
  <c r="Q38" i="1" s="1"/>
  <c r="N39" i="1"/>
  <c r="Q39" i="1" s="1"/>
  <c r="N40" i="1"/>
  <c r="Q40" i="1" s="1"/>
  <c r="N41" i="1"/>
  <c r="Q41" i="1" s="1"/>
  <c r="N42" i="1"/>
  <c r="Q42" i="1" s="1"/>
  <c r="N43" i="1"/>
  <c r="Q43" i="1" s="1"/>
  <c r="N44" i="1"/>
  <c r="Q44" i="1" s="1"/>
  <c r="N45" i="1"/>
  <c r="Q45" i="1" s="1"/>
  <c r="N46" i="1"/>
  <c r="N47" i="1"/>
  <c r="N48" i="1"/>
  <c r="Q48" i="1" s="1"/>
  <c r="N49" i="1"/>
  <c r="Q49" i="1" s="1"/>
  <c r="N7" i="1"/>
  <c r="Q7" i="1" s="1"/>
  <c r="P28" i="1"/>
  <c r="P11" i="1"/>
  <c r="P12" i="1"/>
  <c r="P13" i="1"/>
  <c r="P14" i="1"/>
  <c r="P17" i="1"/>
  <c r="P18" i="1"/>
  <c r="P19" i="1"/>
  <c r="P23" i="1"/>
  <c r="P24" i="1"/>
  <c r="P25" i="1"/>
  <c r="P26" i="1"/>
  <c r="P29" i="1"/>
  <c r="P30" i="1"/>
  <c r="P31" i="1"/>
  <c r="P32" i="1"/>
  <c r="P35" i="1"/>
  <c r="P37" i="1"/>
  <c r="P38" i="1"/>
  <c r="P41" i="1"/>
  <c r="P42" i="1"/>
  <c r="P43" i="1"/>
  <c r="P44" i="1"/>
  <c r="P49" i="1"/>
  <c r="Q50" i="1" l="1"/>
  <c r="Q53" i="1" s="1"/>
  <c r="P47" i="1"/>
  <c r="P50" i="1" s="1"/>
  <c r="P53" i="1" s="1"/>
  <c r="P58" i="1" l="1"/>
</calcChain>
</file>

<file path=xl/sharedStrings.xml><?xml version="1.0" encoding="utf-8"?>
<sst xmlns="http://schemas.openxmlformats.org/spreadsheetml/2006/main" count="115" uniqueCount="94">
  <si>
    <t>CER</t>
  </si>
  <si>
    <t>Pericoli</t>
  </si>
  <si>
    <t>kg</t>
  </si>
  <si>
    <t>070704*</t>
  </si>
  <si>
    <t>soluzione di solventi da analisi di laboratorio</t>
  </si>
  <si>
    <t>HP3, HP5</t>
  </si>
  <si>
    <t>140601*</t>
  </si>
  <si>
    <t>gas refrigerante HFC</t>
  </si>
  <si>
    <t>HP14</t>
  </si>
  <si>
    <t>Imballi in legno, come casse e pedane</t>
  </si>
  <si>
    <t>N.P.</t>
  </si>
  <si>
    <t>Imballi in materiali diversi, non differenziati, nominalmente vuoti</t>
  </si>
  <si>
    <t>150110*</t>
  </si>
  <si>
    <t>Imballi misti svuotati, con residui di reagenti e solventi di laboratorio</t>
  </si>
  <si>
    <t>HP 3, HP 4, HP 5, HP 7, HP 11, HP 14</t>
  </si>
  <si>
    <t>150202*</t>
  </si>
  <si>
    <t>Filtri di sfiato impianto acqua ultrapura, usati</t>
  </si>
  <si>
    <t>HP4,HP5</t>
  </si>
  <si>
    <t>Apparecchiature elettriche o parti di apparecchiature, fuori uso, da Laboratorio</t>
  </si>
  <si>
    <t>Prodotti per  refrigerazione a base acquosa, inutilizzabili di scarto</t>
  </si>
  <si>
    <t>160601*</t>
  </si>
  <si>
    <t>Batterie professionali al piombo-acido per UPS, esaurite</t>
  </si>
  <si>
    <t>HP 4, HP 8, HP 10, HP 14</t>
  </si>
  <si>
    <t>170603*</t>
  </si>
  <si>
    <t>Coibentazione con lana di roccia</t>
  </si>
  <si>
    <t>HP7</t>
  </si>
  <si>
    <t>180103*</t>
  </si>
  <si>
    <t>Rifiuti misti, potenzialmente infetti, da Laboratorio di ricerca microbiologica</t>
  </si>
  <si>
    <t>HP9</t>
  </si>
  <si>
    <t>180106*</t>
  </si>
  <si>
    <t>Soluzione Acquosa da Attività di Fermentazione</t>
  </si>
  <si>
    <t>HP4</t>
  </si>
  <si>
    <t>Soluzione acquosa neutra da attività di Laboratorio di ricerca microbiologica</t>
  </si>
  <si>
    <t>Soluzione acquosa acida con reagenti, da ricerca microbiologica di Laboratorio</t>
  </si>
  <si>
    <t>HP6</t>
  </si>
  <si>
    <t>Soluzione acquosa basica con reagenti, da ricerca microbiologica di Laboratorio</t>
  </si>
  <si>
    <t>HP6,HP8</t>
  </si>
  <si>
    <t>NP</t>
  </si>
  <si>
    <t>Soluzione di scarto da macchina di sequenziamento DNA</t>
  </si>
  <si>
    <t>Cartucce a resina e carbone per la purificazione acqua, sature o esaurite</t>
  </si>
  <si>
    <t>Arredi misti come armadi, scrivanie e simili, da Laboratorio</t>
  </si>
  <si>
    <t>070703*</t>
  </si>
  <si>
    <t>Descrizione rifiuto</t>
  </si>
  <si>
    <t>Descrizione EER</t>
  </si>
  <si>
    <t>Imballi misti svuotati, con residui di reagenti e solventi di laboratorio COMBURENTI</t>
  </si>
  <si>
    <t>HP2</t>
  </si>
  <si>
    <t>Soluzioni di solventi alogenati da attività di ricerca biologica</t>
  </si>
  <si>
    <t>HP 4,HP 7,HP 8,HP 14</t>
  </si>
  <si>
    <t>Rifiuti radioattivi solidi da acetato di uranile</t>
  </si>
  <si>
    <t>Rifiuti radioattivi liquidi da acetato di uranile</t>
  </si>
  <si>
    <t>Batterie e Accumulatori</t>
  </si>
  <si>
    <t>Viaggio con furgone</t>
  </si>
  <si>
    <t>Viaggi con mezzo pianale</t>
  </si>
  <si>
    <t>altri solventi organici, soluzioni di lavaggio ed acque madri </t>
  </si>
  <si>
    <t> solventi organici alogenati, soluzioni di lavaggio ed acque madri</t>
  </si>
  <si>
    <t> clorofluorocarburi, HCFC, HFC</t>
  </si>
  <si>
    <t> imballaggi in legno</t>
  </si>
  <si>
    <t> imballaggi in materiali misti</t>
  </si>
  <si>
    <t>imballaggi contenenti residui di sostanze pericolose o Contaminati da tali sostanze</t>
  </si>
  <si>
    <t>assorbenti, materiali filtranti (inclusi filtri dell'olio non specificati altrimenti), stracci e indumenti protettivi, contaminati da sostanze pericolose</t>
  </si>
  <si>
    <t>apparecchiature fuori uso, diverse da quelle di cui alle voci da 16 02 09 a 16 02 13</t>
  </si>
  <si>
    <t>rifiuti inorganici, diversi da quelli di cui alla voce 16 03 03 </t>
  </si>
  <si>
    <t>batterie al piombo </t>
  </si>
  <si>
    <t>altri materiali isolanti contenenti o costituiti da sostanze pericolose</t>
  </si>
  <si>
    <t>rifiuti che devono essere raccolti e smaltiti applicando precauzioni particolari per evitare infezioni </t>
  </si>
  <si>
    <t>sostanze chimiche pericolose o contenenti sostanze pericolose </t>
  </si>
  <si>
    <t> sostanze chimiche pericolose o contenenti sostanze pericolose</t>
  </si>
  <si>
    <t>sostanze chimiche diverse da quelle di cui alla voce 18 01 06 </t>
  </si>
  <si>
    <t>resine a scambio ionico saturate o esaurite </t>
  </si>
  <si>
    <t>batterie e accumulatori di cui alle voci 16 06 01, 16 06 02 e 16 06 03, nonché batterie e accumulatori non suddivisi contenenti tali batterie </t>
  </si>
  <si>
    <t>rifiuti ingombranti</t>
  </si>
  <si>
    <t> imballaggi contenenti residui di sostanze pericolose o Contaminati da tali sostanze</t>
  </si>
  <si>
    <t>PREZZO UNITARIO</t>
  </si>
  <si>
    <t>Quantità Totale</t>
  </si>
  <si>
    <t xml:space="preserve">IMPORTO TOTALE </t>
  </si>
  <si>
    <t>Oneri della Sicurezza non soggetti a ribasso</t>
  </si>
  <si>
    <t>Prestazione</t>
  </si>
  <si>
    <t>Importo a base di gara</t>
  </si>
  <si>
    <r>
      <rPr>
        <b/>
        <sz val="9"/>
        <color theme="1"/>
        <rFont val="Arial"/>
        <family val="2"/>
      </rPr>
      <t xml:space="preserve">di cui </t>
    </r>
    <r>
      <rPr>
        <sz val="9"/>
        <color theme="1"/>
        <rFont val="Arial"/>
        <family val="2"/>
      </rPr>
      <t xml:space="preserve">per oneri aziendali relativi alla salute ed alla sicurezza sui luoghi di lavoro ai sensi dell'art. 108, comma 9, del D.Lgs. n. 36/2023: </t>
    </r>
  </si>
  <si>
    <r>
      <rPr>
        <b/>
        <sz val="9"/>
        <color theme="1"/>
        <rFont val="Arial"/>
        <family val="2"/>
      </rPr>
      <t xml:space="preserve">di cui </t>
    </r>
    <r>
      <rPr>
        <sz val="9"/>
        <color theme="1"/>
        <rFont val="Arial"/>
        <family val="2"/>
      </rPr>
      <t>per costi della manodopera, ai sensi dell'art. 108, comma 9, del D.Lgs. n. 36/2023</t>
    </r>
  </si>
  <si>
    <t>IMPORTO COMPLESSIVO OFFERTO</t>
  </si>
  <si>
    <t>DA COMPILARE A CURA OE</t>
  </si>
  <si>
    <t>Primo Anno Quantita Fissa</t>
  </si>
  <si>
    <t>Secondo Anno Quantità fissa</t>
  </si>
  <si>
    <t>Primo Anno Quantità opzionale</t>
  </si>
  <si>
    <t>Secondo Anno Quantità ozionale</t>
  </si>
  <si>
    <t>IMPORTO OFFERTO PER PARTE FISSA</t>
  </si>
  <si>
    <t>PARTE FISSA</t>
  </si>
  <si>
    <t>PARTE OPZIONALE</t>
  </si>
  <si>
    <t>IMPORTO OFFERTO PER PARTE OPZIONALE</t>
  </si>
  <si>
    <t>Servizi parte fissa</t>
  </si>
  <si>
    <t>Servizi parte opzionale</t>
  </si>
  <si>
    <t>Imballaggi/n. viaggi</t>
  </si>
  <si>
    <t xml:space="preserve">MODELLA OFFERTA ECONOMICA
Procedura aperta ai sensi dell’art. 71 del D.Lgs. n. 36/2023 per l’affidamento del servizio di prelievo, trasporto e smaltimento rifiuti speciali pericolosi e non pericolosi in favore della Fondazione Human Technopole.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</si>
</sst>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10]_-;\-* #,##0.00\ [$€-410]_-;_-* &quot;-&quot;??\ [$€-410]_-;_-@_-"/>
  </numFmts>
  <fonts count="17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color rgb="FF000000"/>
      <name val="Calibri"/>
      <family val="2"/>
    </font>
    <font>
      <sz val="6"/>
      <color rgb="FF000000"/>
      <name val="Calibri"/>
      <family val="2"/>
    </font>
    <font>
      <sz val="10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theme="1"/>
      <name val="Calibri"/>
      <family val="2"/>
    </font>
    <font>
      <sz val="7"/>
      <color rgb="FF000000"/>
      <name val="Aptos Narrow"/>
      <family val="2"/>
    </font>
    <font>
      <sz val="7"/>
      <color rgb="FF000000"/>
      <name val="Calibri"/>
      <family val="2"/>
    </font>
    <font>
      <sz val="9"/>
      <color theme="1"/>
      <name val="Arial"/>
      <family val="2"/>
    </font>
    <font>
      <b/>
      <i/>
      <sz val="10"/>
      <color theme="1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b/>
      <sz val="10"/>
      <color theme="1"/>
      <name val="Aptos Narrow"/>
      <family val="2"/>
      <scheme val="minor"/>
    </font>
    <font>
      <b/>
      <sz val="8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17">
    <xf numFmtId="0" fontId="0" fillId="0" borderId="0" xfId="0"/>
    <xf numFmtId="1" fontId="0" fillId="0" borderId="0" xfId="0" applyNumberFormat="1"/>
    <xf numFmtId="164" fontId="0" fillId="0" borderId="0" xfId="0" applyNumberFormat="1"/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11" fillId="0" borderId="0" xfId="0" applyFont="1"/>
    <xf numFmtId="0" fontId="2" fillId="0" borderId="0" xfId="0" applyFont="1" applyAlignment="1">
      <alignment vertical="center"/>
    </xf>
    <xf numFmtId="0" fontId="12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Border="1"/>
    <xf numFmtId="1" fontId="5" fillId="3" borderId="1" xfId="0" applyNumberFormat="1" applyFont="1" applyFill="1" applyBorder="1" applyAlignment="1">
      <alignment horizontal="center" vertical="center" wrapText="1"/>
    </xf>
    <xf numFmtId="1" fontId="2" fillId="4" borderId="1" xfId="0" applyNumberFormat="1" applyFont="1" applyFill="1" applyBorder="1" applyAlignment="1">
      <alignment horizontal="center" vertical="center" wrapText="1"/>
    </xf>
    <xf numFmtId="1" fontId="2" fillId="4" borderId="6" xfId="0" applyNumberFormat="1" applyFont="1" applyFill="1" applyBorder="1" applyAlignment="1">
      <alignment horizontal="center" vertical="center" wrapText="1"/>
    </xf>
    <xf numFmtId="1" fontId="5" fillId="5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" fontId="5" fillId="0" borderId="4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1" fontId="2" fillId="4" borderId="8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" fontId="16" fillId="4" borderId="1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vertical="center"/>
    </xf>
    <xf numFmtId="1" fontId="2" fillId="4" borderId="2" xfId="0" applyNumberFormat="1" applyFont="1" applyFill="1" applyBorder="1" applyAlignment="1">
      <alignment horizontal="center" vertical="center" wrapText="1"/>
    </xf>
    <xf numFmtId="1" fontId="2" fillId="4" borderId="3" xfId="0" applyNumberFormat="1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8" fillId="0" borderId="4" xfId="0" quotePrefix="1" applyFont="1" applyBorder="1" applyAlignment="1">
      <alignment horizontal="center" vertical="center"/>
    </xf>
    <xf numFmtId="0" fontId="8" fillId="0" borderId="5" xfId="0" quotePrefix="1" applyFont="1" applyBorder="1" applyAlignment="1">
      <alignment horizontal="center" vertical="center"/>
    </xf>
    <xf numFmtId="0" fontId="8" fillId="3" borderId="4" xfId="0" quotePrefix="1" applyFont="1" applyFill="1" applyBorder="1" applyAlignment="1">
      <alignment horizontal="center" vertical="center"/>
    </xf>
    <xf numFmtId="0" fontId="8" fillId="3" borderId="5" xfId="0" quotePrefix="1" applyFont="1" applyFill="1" applyBorder="1" applyAlignment="1">
      <alignment horizontal="center" vertical="center"/>
    </xf>
    <xf numFmtId="0" fontId="8" fillId="5" borderId="4" xfId="0" applyFont="1" applyFill="1" applyBorder="1" applyAlignment="1">
      <alignment horizontal="center" vertical="center"/>
    </xf>
    <xf numFmtId="0" fontId="8" fillId="5" borderId="5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7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2" borderId="1" xfId="0" applyFill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textRotation="90"/>
    </xf>
    <xf numFmtId="164" fontId="6" fillId="0" borderId="1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/>
    </xf>
    <xf numFmtId="0" fontId="13" fillId="0" borderId="8" xfId="0" applyFont="1" applyBorder="1" applyAlignment="1">
      <alignment horizontal="left" vertical="center"/>
    </xf>
    <xf numFmtId="0" fontId="13" fillId="0" borderId="3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11" fillId="0" borderId="8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4" fillId="0" borderId="2" xfId="0" applyFont="1" applyBorder="1" applyAlignment="1">
      <alignment horizontal="left" vertical="center"/>
    </xf>
    <xf numFmtId="0" fontId="14" fillId="0" borderId="8" xfId="0" applyFont="1" applyBorder="1" applyAlignment="1">
      <alignment horizontal="left" vertical="center"/>
    </xf>
    <xf numFmtId="0" fontId="14" fillId="0" borderId="3" xfId="0" applyFont="1" applyBorder="1" applyAlignment="1">
      <alignment horizontal="left" vertical="center"/>
    </xf>
    <xf numFmtId="164" fontId="6" fillId="0" borderId="2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7" fillId="0" borderId="4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164" fontId="7" fillId="0" borderId="5" xfId="0" applyNumberFormat="1" applyFon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64" fontId="0" fillId="2" borderId="1" xfId="0" applyNumberFormat="1" applyFill="1" applyBorder="1" applyProtection="1">
      <protection locked="0"/>
    </xf>
    <xf numFmtId="164" fontId="7" fillId="2" borderId="2" xfId="0" applyNumberFormat="1" applyFont="1" applyFill="1" applyBorder="1" applyAlignment="1" applyProtection="1">
      <alignment horizontal="center" vertical="center"/>
      <protection locked="0"/>
    </xf>
    <xf numFmtId="164" fontId="7" fillId="2" borderId="3" xfId="0" applyNumberFormat="1" applyFont="1" applyFill="1" applyBorder="1" applyAlignment="1" applyProtection="1">
      <alignment horizontal="center" vertical="center"/>
      <protection locked="0"/>
    </xf>
    <xf numFmtId="164" fontId="2" fillId="2" borderId="2" xfId="0" applyNumberFormat="1" applyFont="1" applyFill="1" applyBorder="1" applyAlignment="1" applyProtection="1">
      <alignment horizontal="center" vertical="center"/>
      <protection locked="0"/>
    </xf>
    <xf numFmtId="164" fontId="2" fillId="2" borderId="3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FFCC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csconsulting-my.sharepoint.com/Users/m.gorini/Desktop/Randstad_BdS2015_PdC_ESEMPI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-070\Users\e.meloni\Documents\SCS\CSR\ENI\2016%20gennaio%20febbraio%20modifiche\ENI_UPSTREAM_Stakeholder%20register_20160204_v5.0%20EM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-070\Users\Documents%20and%20Settings\Andrea%20Mandelli\Documenti\Download\StakeholderRegister-YN-M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SOFS01\Ambiente%20e%20Sicurezza\Users\e.famiglietti\Documents\Progetti\CSR\Clienti\Terna\wip\2017-11-15_Questionari%20NEW_TERNA%20scheda%20Bulgarelli%20AR_20161025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csconsulting-my.sharepoint.com/Users/g.silvi/Documents/WORK/09%20-%20TERNA/02%20-%20Deliverable/4_Matrice%20di%20materialit&#224;/2013-11-28_Confronto%20punteggi_v3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iryukov\Local%20Settings\Temporary%20Internet%20Files\Content.Outlook\V8ZVEVBW\G3Checklis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iryukov\Local%20Settings\Temporary%20Internet%20Files\Content.Outlook\V8ZVEVBW\20100826%20GRIki%20template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ri-srv-03\gri\Documents%20and%20Settings\alma\Local%20Settings\Temporary%20Internet%20Files\Content.Outlook\4RSUZTHP\Copy%20of%20NEW%20G3%20Content%20Index_TEMPLATE%20(3)%20(2)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APDFS01\Eccezioni_UBI_UBISS$\UO5354_exBPU\Bilancio%20Sociale%202011\0.%20Introduzione\GRI%201.1%20-%20Visione%20strategica%20sostenibilit&#224;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csconsulting.sharepoint.com/Users/lpolenghi/Documents/00.%20Normative/Reporting/GHG%20reporting/DEFRA%20-%20Conversion_factors_2017_-_Full_set__for_advanced_users__v02-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3 EUSS"/>
      <sheetName val="G3 EUSS CL"/>
      <sheetName val="G3 Index"/>
      <sheetName val="G3 CL"/>
      <sheetName val="Sheet1 (2)"/>
      <sheetName val="Sheet1"/>
      <sheetName val="G4 Check-List +classi"/>
    </sheetNames>
    <sheetDataSet>
      <sheetData sheetId="0"/>
      <sheetData sheetId="1"/>
      <sheetData sheetId="2"/>
      <sheetData sheetId="3"/>
      <sheetData sheetId="4">
        <row r="1">
          <cell r="B1" t="str">
            <v xml:space="preserve">yes </v>
          </cell>
        </row>
        <row r="2">
          <cell r="B2" t="str">
            <v>no</v>
          </cell>
        </row>
        <row r="3">
          <cell r="B3" t="str">
            <v>not applicable</v>
          </cell>
        </row>
        <row r="5">
          <cell r="A5" t="str">
            <v xml:space="preserve">yes </v>
          </cell>
        </row>
        <row r="6">
          <cell r="A6" t="str">
            <v>no</v>
          </cell>
        </row>
      </sheetData>
      <sheetData sheetId="5">
        <row r="1">
          <cell r="A1" t="str">
            <v>Not material</v>
          </cell>
          <cell r="C1" t="str">
            <v>Fully</v>
          </cell>
          <cell r="D1" t="str">
            <v>A</v>
          </cell>
          <cell r="E1" t="str">
            <v>GRI-checked</v>
          </cell>
          <cell r="H1" t="str">
            <v>Does not exist</v>
          </cell>
          <cell r="J1">
            <v>2012</v>
          </cell>
        </row>
        <row r="2">
          <cell r="A2" t="str">
            <v>Not applicable</v>
          </cell>
          <cell r="C2" t="str">
            <v>Partially</v>
          </cell>
          <cell r="D2" t="str">
            <v>A+</v>
          </cell>
          <cell r="E2" t="str">
            <v>Third-party-checked</v>
          </cell>
          <cell r="H2" t="str">
            <v>Proprietary information</v>
          </cell>
          <cell r="J2">
            <v>2013</v>
          </cell>
        </row>
        <row r="3">
          <cell r="A3" t="str">
            <v>Not available</v>
          </cell>
          <cell r="C3" t="str">
            <v>Not</v>
          </cell>
          <cell r="D3" t="str">
            <v>B</v>
          </cell>
          <cell r="E3" t="str">
            <v>Self-declared</v>
          </cell>
          <cell r="J3">
            <v>2014</v>
          </cell>
        </row>
        <row r="4">
          <cell r="A4" t="str">
            <v>Proprietary information</v>
          </cell>
          <cell r="D4" t="str">
            <v>B+</v>
          </cell>
          <cell r="J4">
            <v>2015</v>
          </cell>
        </row>
        <row r="5">
          <cell r="D5" t="str">
            <v>C</v>
          </cell>
          <cell r="J5">
            <v>2016</v>
          </cell>
        </row>
        <row r="6">
          <cell r="D6" t="str">
            <v>C+</v>
          </cell>
          <cell r="J6">
            <v>2017</v>
          </cell>
        </row>
        <row r="7">
          <cell r="J7">
            <v>2018</v>
          </cell>
        </row>
        <row r="8">
          <cell r="J8">
            <v>2019</v>
          </cell>
        </row>
        <row r="9">
          <cell r="J9">
            <v>2020</v>
          </cell>
        </row>
      </sheetData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Tool's Guide"/>
      <sheetName val="I. Stakeholder Register"/>
      <sheetName val="input_report"/>
      <sheetName val="stk elab"/>
      <sheetName val="II. Stakeholder categories "/>
      <sheetName val="III. Requirement categories "/>
      <sheetName val="issue elab"/>
      <sheetName val="IV. Stk Priorit. Matrix"/>
      <sheetName val="V. Stk Priorit. Matrix_Key"/>
      <sheetName val="VI. Risk Priorit. Matrix"/>
      <sheetName val="VII. Risk Priorit. Matrix_Key"/>
      <sheetName val="VIII. Requirem. Categ. Analysis"/>
      <sheetName val="Stakeholder map"/>
    </sheetNames>
    <sheetDataSet>
      <sheetData sheetId="0"/>
      <sheetData sheetId="1"/>
      <sheetData sheetId="2">
        <row r="2">
          <cell r="O2"/>
        </row>
        <row r="4">
          <cell r="O4"/>
        </row>
        <row r="5">
          <cell r="O5"/>
        </row>
        <row r="6">
          <cell r="O6" t="str">
            <v>REQUIREMENT CATEGORY</v>
          </cell>
        </row>
        <row r="7">
          <cell r="O7" t="str">
            <v>LEVEL III</v>
          </cell>
        </row>
        <row r="8">
          <cell r="O8" t="str">
            <v>Debt management</v>
          </cell>
        </row>
        <row r="9">
          <cell r="O9" t="str">
            <v>Liquidity management</v>
          </cell>
        </row>
        <row r="10">
          <cell r="O10" t="str">
            <v>Assessment of activities' impacts on biodiversity</v>
          </cell>
        </row>
        <row r="11">
          <cell r="O11" t="str">
            <v>Assessment and monitoring of risks to employees' health</v>
          </cell>
        </row>
        <row r="12">
          <cell r="O12" t="str">
            <v>Assessment and management of environmental risks</v>
          </cell>
        </row>
        <row r="13">
          <cell r="O13" t="str">
            <v>Transparency in payments to Governments</v>
          </cell>
        </row>
        <row r="14">
          <cell r="O14" t="str">
            <v>Professionalism and expertise of Directors</v>
          </cell>
        </row>
        <row r="15">
          <cell r="O15" t="str">
            <v>Debt management</v>
          </cell>
        </row>
        <row r="16">
          <cell r="O16" t="str">
            <v>Liquidity management</v>
          </cell>
        </row>
        <row r="17">
          <cell r="O17" t="str">
            <v>Compliance with requirements, laws and regulations</v>
          </cell>
        </row>
        <row r="18">
          <cell r="O18"/>
        </row>
        <row r="19">
          <cell r="O19"/>
        </row>
        <row r="20">
          <cell r="O20"/>
        </row>
        <row r="21">
          <cell r="O21"/>
        </row>
        <row r="22">
          <cell r="O22"/>
        </row>
        <row r="23">
          <cell r="O23"/>
        </row>
        <row r="24">
          <cell r="O24"/>
        </row>
        <row r="25">
          <cell r="O25"/>
        </row>
        <row r="26">
          <cell r="O26"/>
        </row>
        <row r="27">
          <cell r="O27"/>
        </row>
        <row r="28">
          <cell r="O28"/>
        </row>
        <row r="29">
          <cell r="O29"/>
        </row>
        <row r="30">
          <cell r="O30"/>
        </row>
        <row r="31">
          <cell r="O31"/>
        </row>
        <row r="32">
          <cell r="O32"/>
        </row>
        <row r="33">
          <cell r="O33"/>
        </row>
        <row r="34">
          <cell r="O34"/>
        </row>
        <row r="35">
          <cell r="O35"/>
        </row>
        <row r="36">
          <cell r="O36"/>
        </row>
        <row r="37">
          <cell r="O37"/>
        </row>
        <row r="38">
          <cell r="O38"/>
        </row>
        <row r="39">
          <cell r="O39"/>
        </row>
        <row r="40">
          <cell r="O40"/>
        </row>
        <row r="41">
          <cell r="O41"/>
        </row>
        <row r="42">
          <cell r="O42"/>
        </row>
        <row r="43">
          <cell r="O43"/>
        </row>
        <row r="44">
          <cell r="O44"/>
        </row>
        <row r="45">
          <cell r="O45"/>
        </row>
        <row r="46">
          <cell r="O46"/>
        </row>
        <row r="47">
          <cell r="O47"/>
        </row>
        <row r="48">
          <cell r="O48"/>
        </row>
        <row r="49">
          <cell r="O49"/>
        </row>
        <row r="50">
          <cell r="O50"/>
        </row>
        <row r="51">
          <cell r="O51"/>
        </row>
        <row r="52">
          <cell r="O52"/>
        </row>
        <row r="53">
          <cell r="O53"/>
        </row>
        <row r="54">
          <cell r="O54"/>
        </row>
        <row r="55">
          <cell r="O55"/>
        </row>
        <row r="56">
          <cell r="O56"/>
        </row>
        <row r="57">
          <cell r="O57"/>
        </row>
        <row r="58">
          <cell r="O58"/>
        </row>
        <row r="59">
          <cell r="O59"/>
        </row>
        <row r="60">
          <cell r="O60"/>
        </row>
        <row r="61">
          <cell r="O61"/>
        </row>
        <row r="62">
          <cell r="O62"/>
        </row>
        <row r="63">
          <cell r="O63"/>
        </row>
        <row r="64">
          <cell r="O64"/>
        </row>
        <row r="65">
          <cell r="O65"/>
        </row>
        <row r="66">
          <cell r="O66"/>
        </row>
        <row r="67">
          <cell r="O67"/>
        </row>
        <row r="68">
          <cell r="O68"/>
        </row>
        <row r="69">
          <cell r="O69"/>
        </row>
        <row r="70">
          <cell r="O70"/>
        </row>
        <row r="71">
          <cell r="O71"/>
        </row>
        <row r="72">
          <cell r="O72"/>
        </row>
        <row r="73">
          <cell r="O73"/>
        </row>
        <row r="74">
          <cell r="O74"/>
        </row>
        <row r="75">
          <cell r="O75"/>
        </row>
        <row r="76">
          <cell r="O76"/>
        </row>
        <row r="77">
          <cell r="O77"/>
        </row>
        <row r="78">
          <cell r="O78"/>
        </row>
        <row r="79">
          <cell r="O79"/>
        </row>
        <row r="80">
          <cell r="O80"/>
        </row>
        <row r="81">
          <cell r="O81"/>
        </row>
        <row r="82">
          <cell r="O82"/>
        </row>
        <row r="83">
          <cell r="O83"/>
        </row>
        <row r="84">
          <cell r="O84"/>
        </row>
        <row r="85">
          <cell r="O85"/>
        </row>
        <row r="86">
          <cell r="O86"/>
        </row>
        <row r="87">
          <cell r="O87"/>
        </row>
        <row r="88">
          <cell r="O88"/>
        </row>
        <row r="89">
          <cell r="O89"/>
        </row>
        <row r="90">
          <cell r="O90"/>
        </row>
        <row r="91">
          <cell r="O91"/>
        </row>
        <row r="92">
          <cell r="O92"/>
        </row>
        <row r="93">
          <cell r="O93"/>
        </row>
        <row r="94">
          <cell r="O94"/>
        </row>
        <row r="95">
          <cell r="O95"/>
        </row>
        <row r="96">
          <cell r="O96"/>
        </row>
        <row r="97">
          <cell r="O97"/>
        </row>
        <row r="98">
          <cell r="O98"/>
        </row>
        <row r="99">
          <cell r="O99"/>
        </row>
        <row r="100">
          <cell r="O100"/>
        </row>
        <row r="101">
          <cell r="O101"/>
        </row>
        <row r="102">
          <cell r="O102"/>
        </row>
        <row r="103">
          <cell r="O103"/>
        </row>
        <row r="104">
          <cell r="O104"/>
        </row>
        <row r="105">
          <cell r="O105"/>
        </row>
        <row r="106">
          <cell r="O106"/>
        </row>
        <row r="107">
          <cell r="O107"/>
        </row>
        <row r="108">
          <cell r="O108"/>
        </row>
        <row r="109">
          <cell r="O109"/>
        </row>
        <row r="110">
          <cell r="O110"/>
        </row>
        <row r="111">
          <cell r="O111"/>
        </row>
        <row r="112">
          <cell r="O112"/>
        </row>
        <row r="113">
          <cell r="O113"/>
        </row>
        <row r="114">
          <cell r="O114"/>
        </row>
        <row r="115">
          <cell r="O115"/>
        </row>
        <row r="116">
          <cell r="O116"/>
        </row>
        <row r="117">
          <cell r="O117"/>
        </row>
        <row r="118">
          <cell r="O118"/>
        </row>
        <row r="119">
          <cell r="O119"/>
        </row>
        <row r="120">
          <cell r="O120"/>
        </row>
        <row r="121">
          <cell r="O121"/>
        </row>
        <row r="122">
          <cell r="O122"/>
        </row>
        <row r="123">
          <cell r="O123"/>
        </row>
        <row r="124">
          <cell r="O124"/>
        </row>
        <row r="125">
          <cell r="O125"/>
        </row>
        <row r="126">
          <cell r="O126"/>
        </row>
        <row r="127">
          <cell r="O127"/>
        </row>
        <row r="128">
          <cell r="O128"/>
        </row>
        <row r="129">
          <cell r="O129"/>
        </row>
        <row r="130">
          <cell r="O130"/>
        </row>
        <row r="131">
          <cell r="O131"/>
        </row>
        <row r="132">
          <cell r="O132"/>
        </row>
        <row r="133">
          <cell r="O133"/>
        </row>
        <row r="134">
          <cell r="O134"/>
        </row>
        <row r="135">
          <cell r="O135"/>
        </row>
        <row r="136">
          <cell r="O136"/>
        </row>
        <row r="137">
          <cell r="O137"/>
        </row>
        <row r="138">
          <cell r="O138"/>
        </row>
        <row r="139">
          <cell r="O139"/>
        </row>
        <row r="140">
          <cell r="O140"/>
        </row>
        <row r="141">
          <cell r="O141"/>
        </row>
        <row r="142">
          <cell r="O142"/>
        </row>
        <row r="143">
          <cell r="O143"/>
        </row>
        <row r="144">
          <cell r="O144"/>
        </row>
        <row r="145">
          <cell r="O145"/>
        </row>
        <row r="146">
          <cell r="O146"/>
        </row>
        <row r="147">
          <cell r="O147"/>
        </row>
        <row r="148">
          <cell r="O148"/>
        </row>
        <row r="149">
          <cell r="O149"/>
        </row>
        <row r="150">
          <cell r="O150"/>
        </row>
        <row r="151">
          <cell r="O151"/>
        </row>
        <row r="152">
          <cell r="O152"/>
        </row>
        <row r="153">
          <cell r="O153"/>
        </row>
        <row r="154">
          <cell r="O154"/>
        </row>
        <row r="155">
          <cell r="O155"/>
        </row>
        <row r="156">
          <cell r="O156"/>
        </row>
        <row r="157">
          <cell r="O157"/>
        </row>
        <row r="158">
          <cell r="O158"/>
        </row>
        <row r="159">
          <cell r="O159"/>
        </row>
        <row r="160">
          <cell r="O160"/>
        </row>
        <row r="161">
          <cell r="O161"/>
        </row>
        <row r="162">
          <cell r="O162"/>
        </row>
        <row r="163">
          <cell r="O163"/>
        </row>
        <row r="164">
          <cell r="O164"/>
        </row>
        <row r="165">
          <cell r="O165"/>
        </row>
        <row r="166">
          <cell r="O166"/>
        </row>
        <row r="167">
          <cell r="O167"/>
        </row>
        <row r="168">
          <cell r="O168"/>
        </row>
        <row r="169">
          <cell r="O169"/>
        </row>
        <row r="170">
          <cell r="O170"/>
        </row>
        <row r="171">
          <cell r="O171"/>
        </row>
        <row r="172">
          <cell r="O172"/>
        </row>
        <row r="173">
          <cell r="O173"/>
        </row>
        <row r="174">
          <cell r="O174"/>
        </row>
        <row r="175">
          <cell r="O175"/>
        </row>
        <row r="176">
          <cell r="O176"/>
        </row>
        <row r="177">
          <cell r="O177"/>
        </row>
        <row r="178">
          <cell r="O178"/>
        </row>
        <row r="179">
          <cell r="O179"/>
        </row>
        <row r="180">
          <cell r="O180"/>
        </row>
        <row r="181">
          <cell r="O181"/>
        </row>
        <row r="182">
          <cell r="O182"/>
        </row>
        <row r="183">
          <cell r="O183"/>
        </row>
        <row r="184">
          <cell r="O184"/>
        </row>
        <row r="185">
          <cell r="O185"/>
        </row>
        <row r="186">
          <cell r="O186"/>
        </row>
        <row r="187">
          <cell r="O187"/>
        </row>
        <row r="188">
          <cell r="O188"/>
        </row>
        <row r="189">
          <cell r="O189"/>
        </row>
        <row r="190">
          <cell r="O190"/>
        </row>
        <row r="191">
          <cell r="O191"/>
        </row>
        <row r="192">
          <cell r="O192"/>
        </row>
        <row r="193">
          <cell r="O193"/>
        </row>
        <row r="194">
          <cell r="O194"/>
        </row>
        <row r="195">
          <cell r="O195"/>
        </row>
        <row r="196">
          <cell r="O196"/>
        </row>
        <row r="197">
          <cell r="O197"/>
        </row>
        <row r="198">
          <cell r="O198"/>
        </row>
        <row r="199">
          <cell r="O199"/>
        </row>
        <row r="200">
          <cell r="O200"/>
        </row>
        <row r="201">
          <cell r="O201"/>
        </row>
        <row r="202">
          <cell r="O202"/>
        </row>
        <row r="203">
          <cell r="O203"/>
        </row>
        <row r="204">
          <cell r="O204"/>
        </row>
        <row r="205">
          <cell r="O205"/>
        </row>
        <row r="206">
          <cell r="O206"/>
        </row>
        <row r="207">
          <cell r="O207"/>
        </row>
        <row r="208">
          <cell r="O208"/>
        </row>
        <row r="209">
          <cell r="O209"/>
        </row>
        <row r="210">
          <cell r="O210"/>
        </row>
        <row r="211">
          <cell r="O211"/>
        </row>
        <row r="212">
          <cell r="O212"/>
        </row>
        <row r="213">
          <cell r="O213"/>
        </row>
        <row r="214">
          <cell r="O214"/>
        </row>
        <row r="215">
          <cell r="O215"/>
        </row>
        <row r="216">
          <cell r="O216"/>
        </row>
        <row r="217">
          <cell r="O217"/>
        </row>
        <row r="218">
          <cell r="O218"/>
        </row>
        <row r="219">
          <cell r="O219"/>
        </row>
        <row r="220">
          <cell r="O220"/>
        </row>
        <row r="221">
          <cell r="O221"/>
        </row>
        <row r="222">
          <cell r="O222"/>
        </row>
        <row r="223">
          <cell r="O223"/>
        </row>
        <row r="224">
          <cell r="O224"/>
        </row>
        <row r="225">
          <cell r="O225"/>
        </row>
        <row r="226">
          <cell r="O226"/>
        </row>
        <row r="227">
          <cell r="O227"/>
        </row>
        <row r="228">
          <cell r="O228"/>
        </row>
        <row r="229">
          <cell r="O229"/>
        </row>
        <row r="230">
          <cell r="O230"/>
        </row>
        <row r="231">
          <cell r="O231"/>
        </row>
        <row r="232">
          <cell r="O232"/>
        </row>
        <row r="233">
          <cell r="O233"/>
        </row>
        <row r="234">
          <cell r="O234"/>
        </row>
        <row r="235">
          <cell r="O235"/>
        </row>
        <row r="236">
          <cell r="O236"/>
        </row>
        <row r="237">
          <cell r="O237"/>
        </row>
        <row r="238">
          <cell r="O238"/>
        </row>
        <row r="239">
          <cell r="O239"/>
        </row>
        <row r="240">
          <cell r="O240"/>
        </row>
        <row r="241">
          <cell r="O241"/>
        </row>
        <row r="242">
          <cell r="O242"/>
        </row>
        <row r="243">
          <cell r="O243"/>
        </row>
        <row r="244">
          <cell r="O244"/>
        </row>
        <row r="245">
          <cell r="O245"/>
        </row>
        <row r="246">
          <cell r="O246"/>
        </row>
        <row r="247">
          <cell r="O247"/>
        </row>
        <row r="248">
          <cell r="O248"/>
        </row>
        <row r="249">
          <cell r="O249"/>
        </row>
        <row r="250">
          <cell r="O250"/>
        </row>
        <row r="251">
          <cell r="O251"/>
        </row>
        <row r="252">
          <cell r="O252"/>
        </row>
        <row r="253">
          <cell r="O253"/>
        </row>
        <row r="254">
          <cell r="O254"/>
        </row>
        <row r="255">
          <cell r="O255"/>
        </row>
        <row r="256">
          <cell r="O256"/>
        </row>
        <row r="257">
          <cell r="O257"/>
        </row>
        <row r="258">
          <cell r="O258"/>
        </row>
        <row r="259">
          <cell r="O259"/>
        </row>
        <row r="260">
          <cell r="O260"/>
        </row>
        <row r="261">
          <cell r="O261"/>
        </row>
        <row r="262">
          <cell r="O262"/>
        </row>
        <row r="263">
          <cell r="O263"/>
        </row>
        <row r="264">
          <cell r="O264"/>
        </row>
        <row r="265">
          <cell r="O265"/>
        </row>
        <row r="266">
          <cell r="O266"/>
        </row>
        <row r="267">
          <cell r="O267"/>
        </row>
        <row r="268">
          <cell r="O268"/>
        </row>
        <row r="269">
          <cell r="O269"/>
        </row>
        <row r="270">
          <cell r="O270"/>
        </row>
        <row r="271">
          <cell r="O271"/>
        </row>
        <row r="272">
          <cell r="O272"/>
        </row>
        <row r="273">
          <cell r="O273"/>
        </row>
        <row r="274">
          <cell r="O274"/>
        </row>
        <row r="275">
          <cell r="O275"/>
        </row>
        <row r="276">
          <cell r="O276"/>
        </row>
        <row r="277">
          <cell r="O277"/>
        </row>
        <row r="278">
          <cell r="O278"/>
        </row>
        <row r="279">
          <cell r="O279"/>
        </row>
        <row r="280">
          <cell r="O280"/>
        </row>
        <row r="281">
          <cell r="O281"/>
        </row>
        <row r="282">
          <cell r="O282"/>
        </row>
        <row r="283">
          <cell r="O283"/>
        </row>
        <row r="284">
          <cell r="O284"/>
        </row>
        <row r="285">
          <cell r="O285"/>
        </row>
        <row r="286">
          <cell r="O286"/>
        </row>
        <row r="287">
          <cell r="O287"/>
        </row>
        <row r="288">
          <cell r="O288"/>
        </row>
        <row r="289">
          <cell r="O289"/>
        </row>
        <row r="290">
          <cell r="O290"/>
        </row>
        <row r="291">
          <cell r="O291"/>
        </row>
        <row r="292">
          <cell r="O292"/>
        </row>
        <row r="293">
          <cell r="O293"/>
        </row>
        <row r="294">
          <cell r="O294"/>
        </row>
        <row r="295">
          <cell r="O295"/>
        </row>
        <row r="296">
          <cell r="O296"/>
        </row>
        <row r="297">
          <cell r="O297"/>
        </row>
        <row r="298">
          <cell r="O298"/>
        </row>
        <row r="299">
          <cell r="O299"/>
        </row>
        <row r="300">
          <cell r="O300"/>
        </row>
        <row r="301">
          <cell r="O301"/>
        </row>
        <row r="302">
          <cell r="O302"/>
        </row>
        <row r="303">
          <cell r="O303"/>
        </row>
        <row r="304">
          <cell r="O304"/>
        </row>
        <row r="305">
          <cell r="O305"/>
        </row>
        <row r="306">
          <cell r="O306"/>
        </row>
        <row r="307">
          <cell r="O307"/>
        </row>
        <row r="308">
          <cell r="O308"/>
        </row>
        <row r="309">
          <cell r="O309"/>
        </row>
        <row r="310">
          <cell r="O310"/>
        </row>
        <row r="311">
          <cell r="O311"/>
        </row>
        <row r="312">
          <cell r="O312"/>
        </row>
        <row r="313">
          <cell r="O313"/>
        </row>
        <row r="314">
          <cell r="O314"/>
        </row>
        <row r="315">
          <cell r="O315"/>
        </row>
        <row r="316">
          <cell r="O316"/>
        </row>
        <row r="317">
          <cell r="O317"/>
        </row>
        <row r="318">
          <cell r="O318"/>
        </row>
      </sheetData>
      <sheetData sheetId="3"/>
      <sheetData sheetId="4">
        <row r="4">
          <cell r="F4" t="str">
            <v>Banks and other financial institutions</v>
          </cell>
        </row>
        <row r="5">
          <cell r="F5" t="str">
            <v>Consumers associations</v>
          </cell>
        </row>
        <row r="6">
          <cell r="F6" t="str">
            <v xml:space="preserve">Credit rating agencies </v>
          </cell>
        </row>
        <row r="7">
          <cell r="F7" t="str">
            <v>Critical investors</v>
          </cell>
        </row>
        <row r="8">
          <cell r="F8" t="str">
            <v xml:space="preserve">Customers of  polymers, chemicals and other industrial  products </v>
          </cell>
        </row>
        <row r="9">
          <cell r="F9" t="str">
            <v>Electricity and gas non-retail customers</v>
          </cell>
        </row>
        <row r="10">
          <cell r="F10" t="str">
            <v>Electricity and gas retail customers</v>
          </cell>
        </row>
        <row r="11">
          <cell r="F11" t="str">
            <v>Employees' representatives</v>
          </cell>
        </row>
        <row r="12">
          <cell r="F12" t="str">
            <v>eni Employees</v>
          </cell>
        </row>
        <row r="13">
          <cell r="F13" t="str">
            <v>eni Executives</v>
          </cell>
        </row>
        <row r="14">
          <cell r="F14" t="str">
            <v>eni Managers</v>
          </cell>
        </row>
        <row r="15">
          <cell r="F15" t="str">
            <v>eni Retirees</v>
          </cell>
        </row>
        <row r="16">
          <cell r="F16" t="str">
            <v>eni Workers</v>
          </cell>
        </row>
        <row r="17">
          <cell r="F17" t="str">
            <v>Host communities</v>
          </cell>
        </row>
        <row r="18">
          <cell r="F18" t="str">
            <v>Individual equity investors</v>
          </cell>
        </row>
        <row r="19">
          <cell r="F19" t="str">
            <v>Institutional bondholders</v>
          </cell>
        </row>
        <row r="20">
          <cell r="F20" t="str">
            <v>Institutional equity investors (incl. SRI)</v>
          </cell>
        </row>
        <row r="21">
          <cell r="F21" t="str">
            <v>International business associations</v>
          </cell>
        </row>
        <row r="22">
          <cell r="F22" t="str">
            <v>International business partners</v>
          </cell>
        </row>
        <row r="23">
          <cell r="F23" t="str">
            <v>International contractors and suppliers</v>
          </cell>
        </row>
        <row r="24">
          <cell r="F24" t="str">
            <v xml:space="preserve">International networks developing and promoting sustainability </v>
          </cell>
        </row>
        <row r="25">
          <cell r="F25" t="str">
            <v>International oil companies</v>
          </cell>
        </row>
        <row r="26">
          <cell r="F26" t="str">
            <v xml:space="preserve">International opinion leaders </v>
          </cell>
        </row>
        <row r="27">
          <cell r="F27" t="str">
            <v>International Organizations / NGO / Associations  for social care,  support for development and local projects</v>
          </cell>
        </row>
        <row r="28">
          <cell r="F28" t="str">
            <v>International Organizations / NGO / Associations  representing specific interests (advocacy groups and pressure groups (advocacy group and pressure groups representing specific interests )</v>
          </cell>
        </row>
        <row r="29">
          <cell r="F29" t="str">
            <v>International public opinion</v>
          </cell>
        </row>
        <row r="30">
          <cell r="F30" t="str">
            <v>International research centres</v>
          </cell>
        </row>
        <row r="31">
          <cell r="F31" t="str">
            <v>International trade unions</v>
          </cell>
        </row>
        <row r="32">
          <cell r="F32" t="str">
            <v>Local and regional authorities and control bodies</v>
          </cell>
        </row>
        <row r="33">
          <cell r="F33" t="str">
            <v>Local business associations</v>
          </cell>
        </row>
        <row r="34">
          <cell r="F34" t="str">
            <v>Local businesses in the areas of Eni's presence (that are not part of eni supply chain)</v>
          </cell>
        </row>
        <row r="35">
          <cell r="F35" t="str">
            <v>Local contractors and suppliers</v>
          </cell>
        </row>
        <row r="36">
          <cell r="F36" t="str">
            <v>Local Government</v>
          </cell>
        </row>
        <row r="37">
          <cell r="F37" t="str">
            <v>Local law enforcement agencies</v>
          </cell>
        </row>
        <row r="38">
          <cell r="F38" t="str">
            <v xml:space="preserve">Local opinion leaders </v>
          </cell>
        </row>
        <row r="39">
          <cell r="F39" t="str">
            <v>Local Organizations / NGO / Associations  for social care,  support for development and local projects</v>
          </cell>
        </row>
        <row r="40">
          <cell r="F40" t="str">
            <v>Local Organizations / NGO / Associations  representing specific interests (advocacy groups and pressure groups (advocacy group and pressure groups representing specific interests )</v>
          </cell>
        </row>
        <row r="41">
          <cell r="F41" t="str">
            <v>Local private business partners</v>
          </cell>
        </row>
        <row r="42">
          <cell r="F42" t="str">
            <v>National and local oil companies</v>
          </cell>
        </row>
        <row r="43">
          <cell r="F43" t="str">
            <v>National authorities and control bodies</v>
          </cell>
        </row>
        <row r="44">
          <cell r="F44" t="str">
            <v>National business associations</v>
          </cell>
        </row>
        <row r="45">
          <cell r="F45" t="str">
            <v>National Business partners</v>
          </cell>
        </row>
        <row r="46">
          <cell r="F46" t="str">
            <v>National contractors and suppliers</v>
          </cell>
        </row>
        <row r="47">
          <cell r="F47" t="str">
            <v>National Government</v>
          </cell>
        </row>
        <row r="48">
          <cell r="F48" t="str">
            <v>National law enforcement agencies</v>
          </cell>
        </row>
        <row r="49">
          <cell r="F49" t="str">
            <v xml:space="preserve">National networks developing and promoting sustainability </v>
          </cell>
        </row>
        <row r="50">
          <cell r="F50" t="str">
            <v>National opinion leaders</v>
          </cell>
        </row>
        <row r="51">
          <cell r="F51" t="str">
            <v>National Organizations / NGO / Associations  for social care,  support for development and local projects</v>
          </cell>
        </row>
        <row r="52">
          <cell r="F52" t="str">
            <v>National Organizations / NGO / Associations  representing specific interests (advocacy groups and pressure groups (advocacy group and pressure groups representing specific interests )</v>
          </cell>
        </row>
        <row r="53">
          <cell r="F53" t="str">
            <v>National public opinion</v>
          </cell>
        </row>
        <row r="54">
          <cell r="F54" t="str">
            <v>National research centres</v>
          </cell>
        </row>
        <row r="55">
          <cell r="F55" t="str">
            <v>National trade unions</v>
          </cell>
        </row>
        <row r="56">
          <cell r="F56" t="str">
            <v>Neighboring community</v>
          </cell>
        </row>
        <row r="57">
          <cell r="F57" t="str">
            <v>Non-retail customers of carburetants fuels, combustible fuels  and other products</v>
          </cell>
        </row>
        <row r="58">
          <cell r="F58" t="str">
            <v>Other businesses</v>
          </cell>
        </row>
        <row r="59">
          <cell r="F59" t="str">
            <v>other eni labour groups</v>
          </cell>
        </row>
        <row r="60">
          <cell r="F60" t="str">
            <v>Political groups</v>
          </cell>
        </row>
        <row r="61">
          <cell r="F61" t="str">
            <v>Provincial / regional Government</v>
          </cell>
        </row>
        <row r="62">
          <cell r="F62" t="str">
            <v>Retail customers of carburetants fuels, combustible fuels  and other products</v>
          </cell>
        </row>
        <row r="63">
          <cell r="F63" t="str">
            <v>Sales managers and indirect sales force</v>
          </cell>
        </row>
        <row r="64">
          <cell r="F64" t="str">
            <v>Social media reaching international audience</v>
          </cell>
        </row>
        <row r="65">
          <cell r="F65" t="str">
            <v>Social media reaching local audience in areas of interest</v>
          </cell>
        </row>
        <row r="66">
          <cell r="F66" t="str">
            <v>Social media reaching national audience</v>
          </cell>
        </row>
        <row r="67">
          <cell r="F67" t="str">
            <v>SRI rating agencies</v>
          </cell>
        </row>
        <row r="68">
          <cell r="F68" t="str">
            <v>Supranational / federal law enforcement agencies</v>
          </cell>
        </row>
        <row r="69">
          <cell r="F69" t="str">
            <v>Traditional media reaching international audience</v>
          </cell>
        </row>
        <row r="70">
          <cell r="F70" t="str">
            <v>Traditional media reaching local audience in areas of interest</v>
          </cell>
        </row>
        <row r="71">
          <cell r="F71" t="str">
            <v>Traditional media reaching national audience</v>
          </cell>
        </row>
        <row r="72">
          <cell r="F72" t="str">
            <v>Transnational authorities and control bodies</v>
          </cell>
        </row>
        <row r="73">
          <cell r="F73" t="str">
            <v>Transnational governmental institutions</v>
          </cell>
        </row>
        <row r="74">
          <cell r="F74" t="str">
            <v>Universities</v>
          </cell>
        </row>
      </sheetData>
      <sheetData sheetId="5"/>
      <sheetData sheetId="6"/>
      <sheetData sheetId="7">
        <row r="6">
          <cell r="F6" t="str">
            <v>Liquidity management</v>
          </cell>
        </row>
        <row r="7">
          <cell r="F7" t="str">
            <v>Accuracy and completeness of information on products and services</v>
          </cell>
        </row>
        <row r="8">
          <cell r="F8" t="str">
            <v>Actions to raise the awareness of contractors concerning local population rights</v>
          </cell>
        </row>
        <row r="9">
          <cell r="F9" t="str">
            <v>Adoption of the best technologies for  remediation of soils</v>
          </cell>
        </row>
        <row r="10">
          <cell r="F10" t="str">
            <v>Assessment and management of environmental risks</v>
          </cell>
        </row>
        <row r="11">
          <cell r="F11" t="str">
            <v>Assessment and monitoring of risks to employees' health</v>
          </cell>
        </row>
        <row r="12">
          <cell r="F12" t="str">
            <v>Assessment of activities' impacts on biodiversity</v>
          </cell>
        </row>
        <row r="13">
          <cell r="F13" t="str">
            <v xml:space="preserve">Assessment of communities' needs 
</v>
          </cell>
        </row>
        <row r="14">
          <cell r="F14" t="str">
            <v>Assessment of environmental impacts on communities</v>
          </cell>
        </row>
        <row r="15">
          <cell r="F15" t="str">
            <v>Assessment of health impact of communities</v>
          </cell>
        </row>
        <row r="16">
          <cell r="F16" t="str">
            <v>Assessment of impacts on human rights</v>
          </cell>
        </row>
        <row r="17">
          <cell r="F17" t="str">
            <v>Assessment of risks and opportunities associated with climate change in the supply-chain</v>
          </cell>
        </row>
        <row r="18">
          <cell r="F18" t="str">
            <v xml:space="preserve">Assessment of risks and opportunities related to climate change in operations 
</v>
          </cell>
        </row>
        <row r="19">
          <cell r="F19" t="str">
            <v>Assessment of social, economic and cultural impacts on communities</v>
          </cell>
        </row>
        <row r="20">
          <cell r="F20" t="str">
            <v>Assessment of the potential for local development</v>
          </cell>
        </row>
        <row r="21">
          <cell r="F21" t="str">
            <v>Assessment of the risks of corruption</v>
          </cell>
        </row>
        <row r="22">
          <cell r="F22" t="str">
            <v>Assessment of the security risks of the assets</v>
          </cell>
        </row>
        <row r="23">
          <cell r="F23" t="str">
            <v xml:space="preserve">Attention to and engagement of employees </v>
          </cell>
        </row>
        <row r="24">
          <cell r="F24" t="str">
            <v>Audit on the respect of human rights of suppliers and contractors</v>
          </cell>
        </row>
        <row r="25">
          <cell r="F25" t="str">
            <v>Balance in the number of Directors</v>
          </cell>
        </row>
        <row r="26">
          <cell r="F26" t="str">
            <v>Capacity to respond to operational oil-spill emergencies</v>
          </cell>
        </row>
        <row r="27">
          <cell r="F27" t="str">
            <v>Clarity in the criteria concerning the number of offices held by each Director</v>
          </cell>
        </row>
        <row r="28">
          <cell r="F28" t="str">
            <v>Clear allocation of responsibilities to committees within the Board of Directors</v>
          </cell>
        </row>
        <row r="29">
          <cell r="F29" t="str">
            <v>Collaboration with other operators for emergency response</v>
          </cell>
        </row>
        <row r="30">
          <cell r="F30" t="str">
            <v>Compensations for loss of land</v>
          </cell>
        </row>
        <row r="31">
          <cell r="F31" t="str">
            <v>Compliance and adherence to policies</v>
          </cell>
        </row>
        <row r="32">
          <cell r="F32" t="str">
            <v>Compliance to partner standards and specifications</v>
          </cell>
        </row>
        <row r="33">
          <cell r="F33" t="str">
            <v>Compliance with requirements, laws and regulations</v>
          </cell>
        </row>
        <row r="34">
          <cell r="F34" t="str">
            <v>Compliance with the specific rights of indigenous peoples</v>
          </cell>
        </row>
        <row r="35">
          <cell r="F35" t="str">
            <v>Conformity to international  best practices in terms of governance</v>
          </cell>
        </row>
        <row r="36">
          <cell r="F36" t="str">
            <v>Continuity of products / services</v>
          </cell>
        </row>
        <row r="37">
          <cell r="F37" t="str">
            <v>Continuous improvement of the efficiency of industrial plants</v>
          </cell>
        </row>
        <row r="38">
          <cell r="F38" t="str">
            <v>Continuous innovation of products / services</v>
          </cell>
        </row>
        <row r="39">
          <cell r="F39" t="str">
            <v>Contitnuity, turnover and generational change</v>
          </cell>
        </row>
        <row r="40">
          <cell r="F40" t="str">
            <v>Control of the waste disposal's supply chain</v>
          </cell>
        </row>
        <row r="41">
          <cell r="F41" t="str">
            <v>Convenience of prices and tariffs</v>
          </cell>
        </row>
        <row r="42">
          <cell r="F42" t="str">
            <v xml:space="preserve">Cooperation with international and local organization for socio- economic development </v>
          </cell>
        </row>
        <row r="43">
          <cell r="F43" t="str">
            <v>Corporate Volunteering</v>
          </cell>
        </row>
        <row r="44">
          <cell r="F44" t="str">
            <v xml:space="preserve">Corruption risks' prevention </v>
          </cell>
        </row>
        <row r="45">
          <cell r="F45" t="str">
            <v>Criteria relating to anti-corruption procedures in the selection of suppliers and contractors</v>
          </cell>
        </row>
        <row r="46">
          <cell r="F46" t="str">
            <v>Criteria relating to green procurement in the selection of suppliers and contractors</v>
          </cell>
        </row>
        <row r="47">
          <cell r="F47" t="str">
            <v>Criteria relating to health and safety in the choice of suppliers and contractors</v>
          </cell>
        </row>
        <row r="48">
          <cell r="F48" t="str">
            <v xml:space="preserve">Criteria relating to human rights and labor standards in the selection of suppliers and contractors </v>
          </cell>
        </row>
        <row r="49">
          <cell r="F49" t="str">
            <v>Debt management</v>
          </cell>
        </row>
        <row r="50">
          <cell r="F50" t="str">
            <v>Definition of plans and programs for the handling of emergencies</v>
          </cell>
        </row>
        <row r="51">
          <cell r="F51" t="str">
            <v>Development and maintenance of local supply chains</v>
          </cell>
        </row>
        <row r="52">
          <cell r="F52" t="str">
            <v xml:space="preserve">Development of innovation in renewables 
</v>
          </cell>
        </row>
        <row r="53">
          <cell r="F53" t="str">
            <v xml:space="preserve">Development of innovative products and services with lower environmental impact 
</v>
          </cell>
        </row>
        <row r="54">
          <cell r="F54" t="str">
            <v>Dialogue and sharing of common goals</v>
          </cell>
        </row>
        <row r="55">
          <cell r="F55" t="str">
            <v>Diversity in the government bodies</v>
          </cell>
        </row>
        <row r="56">
          <cell r="F56" t="str">
            <v>Dividend policy and shareholder remuneration</v>
          </cell>
        </row>
        <row r="57">
          <cell r="F57" t="str">
            <v xml:space="preserve">Due Diligence of industrial partners in terms of human rights protection </v>
          </cell>
        </row>
        <row r="58">
          <cell r="F58" t="str">
            <v xml:space="preserve">Effective handling of complaints </v>
          </cell>
        </row>
        <row r="59">
          <cell r="F59" t="str">
            <v>Effective internal communication</v>
          </cell>
        </row>
        <row r="60">
          <cell r="F60" t="str">
            <v>Efficiency of infrastructure, buildings and systems</v>
          </cell>
        </row>
        <row r="61">
          <cell r="F61" t="str">
            <v xml:space="preserve">Employment development and continuity in the areas of presence </v>
          </cell>
        </row>
        <row r="62">
          <cell r="F62" t="str">
            <v>Energy  subsidies</v>
          </cell>
        </row>
        <row r="63">
          <cell r="F63" t="str">
            <v xml:space="preserve">Energy affordability </v>
          </cell>
        </row>
        <row r="64">
          <cell r="F64" t="str">
            <v>Energy poverty</v>
          </cell>
        </row>
        <row r="65">
          <cell r="F65" t="str">
            <v xml:space="preserve">Energy prices volatility </v>
          </cell>
        </row>
        <row r="66">
          <cell r="F66" t="str">
            <v>Energy security</v>
          </cell>
        </row>
        <row r="67">
          <cell r="F67" t="str">
            <v>Energy-water-food nexus</v>
          </cell>
        </row>
        <row r="68">
          <cell r="F68" t="str">
            <v>Equipment and devices for safety</v>
          </cell>
        </row>
        <row r="69">
          <cell r="F69" t="str">
            <v>Evaluation and assessment systems</v>
          </cell>
        </row>
        <row r="70">
          <cell r="F70" t="str">
            <v>Evaluation and monitoring of risks to the safety of employees</v>
          </cell>
        </row>
        <row r="71">
          <cell r="F71" t="str">
            <v>Evaluation of innovative technologies from a Life Cycle Assessment (LCA)  perspective</v>
          </cell>
        </row>
        <row r="72">
          <cell r="F72" t="str">
            <v>Facilitation of the participation of shareholders to shareholders' meetings</v>
          </cell>
        </row>
        <row r="73">
          <cell r="F73" t="str">
            <v>Fair commercial practices</v>
          </cell>
        </row>
        <row r="74">
          <cell r="F74" t="str">
            <v>Food loss and waste</v>
          </cell>
        </row>
        <row r="75">
          <cell r="F75" t="str">
            <v>Gender mainstreaming in local development projects</v>
          </cell>
        </row>
        <row r="76">
          <cell r="F76" t="str">
            <v>Global climate framework and energy policies uncertainty</v>
          </cell>
        </row>
        <row r="77">
          <cell r="F77" t="str">
            <v>Green Remediation</v>
          </cell>
        </row>
        <row r="78">
          <cell r="F78" t="str">
            <v>Human rights Management system</v>
          </cell>
        </row>
        <row r="79">
          <cell r="F79" t="str">
            <v xml:space="preserve">Identity management and brand enhancement </v>
          </cell>
        </row>
        <row r="80">
          <cell r="F80" t="str">
            <v>Improvement of local products commercialization</v>
          </cell>
        </row>
        <row r="81">
          <cell r="F81" t="str">
            <v>Inclusion of human rights clauses in contracts with Governments, state-owned enterprises and joint ventures and local communities</v>
          </cell>
        </row>
        <row r="82">
          <cell r="F82" t="str">
            <v>Inclusion of human rights clauses in contracts with suppliers</v>
          </cell>
        </row>
        <row r="83">
          <cell r="F83" t="str">
            <v>Independence and integrity of  Directors</v>
          </cell>
        </row>
        <row r="84">
          <cell r="F84" t="str">
            <v>Independence in the relations with suppliers</v>
          </cell>
        </row>
        <row r="85">
          <cell r="F85" t="str">
            <v>Innovation for the reduction of emissions from production activities</v>
          </cell>
        </row>
        <row r="86">
          <cell r="F86" t="str">
            <v>Innovation for the reduction of the amount of pollutants in products</v>
          </cell>
        </row>
        <row r="87">
          <cell r="F87" t="str">
            <v>Integrated management system for Health, Safety and Environment (HSE)</v>
          </cell>
        </row>
        <row r="88">
          <cell r="F88" t="str">
            <v xml:space="preserve">Integrated risk management </v>
          </cell>
        </row>
        <row r="89">
          <cell r="F89" t="str">
            <v>Integration between different companies</v>
          </cell>
        </row>
        <row r="90">
          <cell r="F90" t="str">
            <v>Integration between headquarters and foreign offices</v>
          </cell>
        </row>
        <row r="91">
          <cell r="F91" t="str">
            <v>Integration of functions</v>
          </cell>
        </row>
        <row r="92">
          <cell r="F92" t="str">
            <v>Integration of peripheral and central sites</v>
          </cell>
        </row>
        <row r="93">
          <cell r="F93" t="str">
            <v>Intellectual property protectiion</v>
          </cell>
        </row>
        <row r="94">
          <cell r="F94" t="str">
            <v xml:space="preserve">Interactive and multi-channel communication with customers </v>
          </cell>
        </row>
        <row r="95">
          <cell r="F95" t="str">
            <v>Involvement of local stakeholders in the development of emergency plans</v>
          </cell>
        </row>
        <row r="96">
          <cell r="F96" t="str">
            <v>Long-term partnerships with local communities</v>
          </cell>
        </row>
        <row r="97">
          <cell r="F97" t="str">
            <v>Management of financial risks</v>
          </cell>
        </row>
        <row r="98">
          <cell r="F98" t="str">
            <v>Market fairness and  protection of competition</v>
          </cell>
        </row>
        <row r="99">
          <cell r="F99" t="str">
            <v>Maternity and parental resoponsibilities protection</v>
          </cell>
        </row>
        <row r="100">
          <cell r="F100" t="str">
            <v>Mitigation of  activities' impacts on biodiversity</v>
          </cell>
        </row>
        <row r="101">
          <cell r="F101" t="str">
            <v xml:space="preserve">Monitoring &amp; Evaluation Systems of community investments' effectiveness </v>
          </cell>
        </row>
        <row r="102">
          <cell r="F102" t="str">
            <v>Monitoring and analysis of near-miss</v>
          </cell>
        </row>
        <row r="103">
          <cell r="F103" t="str">
            <v>Monitoring and control of emissions from production activities</v>
          </cell>
        </row>
        <row r="104">
          <cell r="F104" t="str">
            <v>Monitoring and control of greenhouse gas emissions from production activities</v>
          </cell>
        </row>
        <row r="105">
          <cell r="F105" t="str">
            <v>Monitoring and management of reports</v>
          </cell>
        </row>
        <row r="106">
          <cell r="F106" t="str">
            <v>Monitoring and report on direct and indirect ESG impacts along the supply chain</v>
          </cell>
        </row>
        <row r="107">
          <cell r="F107" t="str">
            <v>Monitoring of customer satisfaction</v>
          </cell>
        </row>
        <row r="108">
          <cell r="F108" t="str">
            <v>Monitoring of the emissions in the supply chain</v>
          </cell>
        </row>
        <row r="109">
          <cell r="F109" t="str">
            <v>Monitoring the integrity of pipelines and infrastructure</v>
          </cell>
        </row>
        <row r="110">
          <cell r="F110" t="str">
            <v>Motivation to work</v>
          </cell>
        </row>
        <row r="111">
          <cell r="F111" t="str">
            <v>Offset projects and flexible mechanisms</v>
          </cell>
        </row>
        <row r="112">
          <cell r="F112" t="str">
            <v>Offsetting of the impacts of activities on biodiversity</v>
          </cell>
        </row>
        <row r="113">
          <cell r="F113" t="str">
            <v>Open dialogue with consumer associations</v>
          </cell>
        </row>
        <row r="114">
          <cell r="F114" t="str">
            <v xml:space="preserve">Operational-level grievance mechanism </v>
          </cell>
        </row>
        <row r="115">
          <cell r="F115" t="str">
            <v>Organizational transparency</v>
          </cell>
        </row>
        <row r="116">
          <cell r="F116" t="str">
            <v>Participation in multilateral initiatives on corruption</v>
          </cell>
        </row>
        <row r="117">
          <cell r="F117" t="str">
            <v>Policy of internal welfare</v>
          </cell>
        </row>
        <row r="118">
          <cell r="F118" t="str">
            <v>Practices to test the effectiveness and proper functioning of the Board of Directors</v>
          </cell>
        </row>
        <row r="119">
          <cell r="F119" t="str">
            <v>Preservation of habitats and vulnerable  ecosystems</v>
          </cell>
        </row>
        <row r="120">
          <cell r="F120" t="str">
            <v>Prevention of accidental  operational  oil spill</v>
          </cell>
        </row>
        <row r="121">
          <cell r="F121" t="str">
            <v xml:space="preserve">Prevention of conflicts of interest </v>
          </cell>
        </row>
        <row r="122">
          <cell r="F122" t="str">
            <v>Prevention of operational oil spillls from suppliers and business partners</v>
          </cell>
        </row>
        <row r="123">
          <cell r="F123" t="str">
            <v xml:space="preserve">Prevention of operational oil spills due to sabotage </v>
          </cell>
        </row>
        <row r="124">
          <cell r="F124" t="str">
            <v>Prevention of work-related diseases</v>
          </cell>
        </row>
        <row r="125">
          <cell r="F125" t="str">
            <v>Preventive maintenance of assets</v>
          </cell>
        </row>
        <row r="126">
          <cell r="F126" t="str">
            <v>Procedures and safety standards</v>
          </cell>
        </row>
        <row r="127">
          <cell r="F127" t="str">
            <v>Process innovation aimed at lowering environmental impacts</v>
          </cell>
        </row>
        <row r="128">
          <cell r="F128" t="str">
            <v>Process innovation to increase the security of assets</v>
          </cell>
        </row>
        <row r="129">
          <cell r="F129" t="str">
            <v>Professionalism and expertise of Directors</v>
          </cell>
        </row>
        <row r="130">
          <cell r="F130" t="str">
            <v>Promoting the sustainable use of  products</v>
          </cell>
        </row>
        <row r="131">
          <cell r="F131" t="str">
            <v>Promotion of a culture of legality and anti-corruption</v>
          </cell>
        </row>
        <row r="132">
          <cell r="F132" t="str">
            <v>Promotion of a safety culture among contractors</v>
          </cell>
        </row>
        <row r="133">
          <cell r="F133" t="str">
            <v>Promotion of a safety culture among employees</v>
          </cell>
        </row>
        <row r="134">
          <cell r="F134" t="str">
            <v xml:space="preserve">Promotion of employees' physical and mental wellbeing </v>
          </cell>
        </row>
        <row r="135">
          <cell r="F135" t="str">
            <v>Promotion of energy saving by suppliers</v>
          </cell>
        </row>
        <row r="136">
          <cell r="F136" t="str">
            <v>Promotion of energy savings for clients and consumers</v>
          </cell>
        </row>
        <row r="137">
          <cell r="F137" t="str">
            <v>Protection of customers' privacy</v>
          </cell>
        </row>
        <row r="138">
          <cell r="F138" t="str">
            <v>Protection of the health and safety of customers</v>
          </cell>
        </row>
        <row r="139">
          <cell r="F139" t="str">
            <v>Quality of the products and services offered</v>
          </cell>
        </row>
        <row r="140">
          <cell r="F140" t="str">
            <v>Rationalization and cost control</v>
          </cell>
        </row>
        <row r="141">
          <cell r="F141" t="str">
            <v>Recognition of merit</v>
          </cell>
        </row>
        <row r="142">
          <cell r="F142" t="str">
            <v xml:space="preserve">Reduction of greenhouse gas emissions in downstream activities </v>
          </cell>
        </row>
        <row r="143">
          <cell r="F143" t="str">
            <v xml:space="preserve">Reduction of upstream greenhouse gas emissions (flaring down) </v>
          </cell>
        </row>
        <row r="144">
          <cell r="F144" t="str">
            <v>Reduction of waste from production</v>
          </cell>
        </row>
        <row r="145">
          <cell r="F145" t="str">
            <v>Reduction of water withdrawals</v>
          </cell>
        </row>
        <row r="146">
          <cell r="F146" t="str">
            <v>Regional interconnection</v>
          </cell>
        </row>
        <row r="147">
          <cell r="F147" t="str">
            <v>Rejecting attitudes offensive to personal dignity</v>
          </cell>
        </row>
        <row r="148">
          <cell r="F148" t="str">
            <v>Rejection of child labor</v>
          </cell>
        </row>
        <row r="149">
          <cell r="F149" t="str">
            <v>Rejection of forced labor</v>
          </cell>
        </row>
        <row r="150">
          <cell r="F150" t="str">
            <v>Relations with the financial community</v>
          </cell>
        </row>
        <row r="151">
          <cell r="F151" t="str">
            <v>Reliability and timeliness of payments to suppliers</v>
          </cell>
        </row>
        <row r="152">
          <cell r="F152" t="str">
            <v xml:space="preserve">Remuneration of the Board of Directors and Senior Executives in line with long-term growth  objectives </v>
          </cell>
        </row>
        <row r="153">
          <cell r="F153" t="str">
            <v>Renewable sources</v>
          </cell>
        </row>
        <row r="154">
          <cell r="F154" t="str">
            <v>Research in storage, confinement and biofixation of CO2</v>
          </cell>
        </row>
        <row r="155">
          <cell r="F155" t="str">
            <v>Respect for freedom of association</v>
          </cell>
        </row>
        <row r="156">
          <cell r="F156" t="str">
            <v>Respect for freedom of collective bargaining</v>
          </cell>
        </row>
        <row r="157">
          <cell r="F157" t="str">
            <v xml:space="preserve">Respect for human rights in Land Management Operations (land acquisitions not implying resettlement) </v>
          </cell>
        </row>
        <row r="158">
          <cell r="F158" t="str">
            <v>Respect for human rights in resettlements</v>
          </cell>
        </row>
        <row r="159">
          <cell r="F159" t="str">
            <v>Respect for human rights in the management of security services and public safety</v>
          </cell>
        </row>
        <row r="160">
          <cell r="F160" t="str">
            <v xml:space="preserve">Respect of rituals and traditional ceremonies </v>
          </cell>
        </row>
        <row r="161">
          <cell r="F161" t="str">
            <v>Respect of the agreements (JV, MOU, PSA, etc.)</v>
          </cell>
        </row>
        <row r="162">
          <cell r="F162" t="str">
            <v>Respect of the minimum wage</v>
          </cell>
        </row>
        <row r="163">
          <cell r="F163" t="str">
            <v>Respect of working hours</v>
          </cell>
        </row>
        <row r="164">
          <cell r="F164" t="str">
            <v>Responsibilities of the Board and Senior Executives over processes and sustainability issues</v>
          </cell>
        </row>
        <row r="165">
          <cell r="F165" t="str">
            <v>Risk assessment of water stress</v>
          </cell>
        </row>
        <row r="166">
          <cell r="F166" t="str">
            <v>Safeguard of parenthood</v>
          </cell>
        </row>
        <row r="167">
          <cell r="F167" t="str">
            <v xml:space="preserve">Selection of strategic and profitable investments </v>
          </cell>
        </row>
        <row r="168">
          <cell r="F168" t="str">
            <v>Separation of the roles of CEO and Chairman of the Board of Directors</v>
          </cell>
        </row>
        <row r="169">
          <cell r="F169" t="str">
            <v>Shared corporate culture</v>
          </cell>
        </row>
        <row r="170">
          <cell r="F170" t="str">
            <v>Skills development</v>
          </cell>
        </row>
        <row r="171">
          <cell r="F171" t="str">
            <v xml:space="preserve">Skills transfer to local resources </v>
          </cell>
        </row>
        <row r="172">
          <cell r="F172" t="str">
            <v>Smart and sustainable cities</v>
          </cell>
        </row>
        <row r="173">
          <cell r="F173" t="str">
            <v>Smart mobility</v>
          </cell>
        </row>
        <row r="174">
          <cell r="F174" t="str">
            <v>Social performance Management System</v>
          </cell>
        </row>
        <row r="175">
          <cell r="F175" t="str">
            <v xml:space="preserve">Sponsorships &amp; voluntary contributions </v>
          </cell>
        </row>
        <row r="176">
          <cell r="F176" t="str">
            <v>Standards on process safety for suppliers and contractors</v>
          </cell>
        </row>
        <row r="177">
          <cell r="F177" t="str">
            <v xml:space="preserve">Strategic community investment </v>
          </cell>
        </row>
        <row r="178">
          <cell r="F178" t="str">
            <v xml:space="preserve">Strategies for the disposal of waste from production
 </v>
          </cell>
        </row>
        <row r="179">
          <cell r="F179" t="str">
            <v>Talent attraction and retention</v>
          </cell>
        </row>
        <row r="180">
          <cell r="F180" t="str">
            <v>Technological innovation to operate in sensitive contexts</v>
          </cell>
        </row>
        <row r="181">
          <cell r="F181" t="str">
            <v>Trade barriers</v>
          </cell>
        </row>
        <row r="182">
          <cell r="F182" t="str">
            <v>Training and awareness programs for employees on the proper use of assets</v>
          </cell>
        </row>
        <row r="183">
          <cell r="F183" t="str">
            <v>Training and continuous updating of Directors</v>
          </cell>
        </row>
        <row r="184">
          <cell r="F184" t="str">
            <v>Transparency and fairness in transactions with related parties</v>
          </cell>
        </row>
        <row r="185">
          <cell r="F185" t="str">
            <v>Transparency and objectivity of the qualification procedures</v>
          </cell>
        </row>
        <row r="186">
          <cell r="F186" t="str">
            <v>Transparency and timeliness in emergency communication</v>
          </cell>
        </row>
        <row r="187">
          <cell r="F187" t="str">
            <v>Transparency and traceability of relations with the Public Administration</v>
          </cell>
        </row>
        <row r="188">
          <cell r="F188" t="str">
            <v>Transparency and truthfulness of advertising</v>
          </cell>
        </row>
        <row r="189">
          <cell r="F189" t="str">
            <v>Transparency in disclosing local performances related to the Company's presence</v>
          </cell>
        </row>
        <row r="190">
          <cell r="F190" t="str">
            <v>Transparency in managing the relation with the community</v>
          </cell>
        </row>
        <row r="191">
          <cell r="F191" t="str">
            <v>Transparency in payments to Governments</v>
          </cell>
        </row>
        <row r="192">
          <cell r="F192" t="str">
            <v>Transparency in voting policy</v>
          </cell>
        </row>
        <row r="193">
          <cell r="F193" t="str">
            <v>Transparency of accounting records</v>
          </cell>
        </row>
        <row r="194">
          <cell r="F194" t="str">
            <v>Transparency of contracts and conditions</v>
          </cell>
        </row>
        <row r="195">
          <cell r="F195" t="str">
            <v>Transparency of contracts with governments</v>
          </cell>
        </row>
        <row r="196">
          <cell r="F196" t="str">
            <v>Transparency of local contributions</v>
          </cell>
        </row>
        <row r="197">
          <cell r="F197" t="str">
            <v>Transparency of prices and tariffs</v>
          </cell>
        </row>
        <row r="198">
          <cell r="F198" t="str">
            <v>Transparency on remuneration of Directors and Senior Executives</v>
          </cell>
        </row>
        <row r="199">
          <cell r="F199" t="str">
            <v>Transparency on the criteria for selection and appointment of Directors and Senior Executives</v>
          </cell>
        </row>
        <row r="200">
          <cell r="F200" t="str">
            <v>Transparent communication of business and financial performances</v>
          </cell>
        </row>
        <row r="201">
          <cell r="F201" t="str">
            <v>Transparent communication of non-financial and sustainability performances</v>
          </cell>
        </row>
        <row r="202">
          <cell r="F202" t="str">
            <v>Transparent communication of operational performances</v>
          </cell>
        </row>
        <row r="203">
          <cell r="F203" t="str">
            <v>Transparent communication toward partners</v>
          </cell>
        </row>
        <row r="204">
          <cell r="F204" t="str">
            <v>Transparent information to communities on operations' impacts, risks and opportunitieis</v>
          </cell>
        </row>
        <row r="205">
          <cell r="F205" t="str">
            <v>Treatment of production water and wastewater</v>
          </cell>
        </row>
        <row r="206">
          <cell r="F206" t="str">
            <v>Valorisation of age diversity</v>
          </cell>
        </row>
        <row r="207">
          <cell r="F207" t="str">
            <v>Valorisation of cultural diversity and pluralism</v>
          </cell>
        </row>
        <row r="208">
          <cell r="F208" t="str">
            <v>Valorisation of gender diversity</v>
          </cell>
        </row>
        <row r="209">
          <cell r="F209" t="str">
            <v>Valorisation of individual skills</v>
          </cell>
        </row>
        <row r="210">
          <cell r="F210" t="str">
            <v>Variety of complementary services</v>
          </cell>
        </row>
        <row r="211">
          <cell r="F211" t="str">
            <v>Variety of products and services</v>
          </cell>
        </row>
        <row r="212">
          <cell r="F212" t="str">
            <v>Water reuse (reuse and re-injection)</v>
          </cell>
        </row>
        <row r="213">
          <cell r="F213" t="str">
            <v>Work-life balance</v>
          </cell>
        </row>
        <row r="214">
          <cell r="F214" t="str">
            <v>Zero emissions electrification in urban and remote areas</v>
          </cell>
        </row>
      </sheetData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 Register"/>
      <sheetName val="Backoffice"/>
      <sheetName val="Reference"/>
    </sheetNames>
    <sheetDataSet>
      <sheetData sheetId="0">
        <row r="3">
          <cell r="A3" t="str">
            <v>Negative</v>
          </cell>
        </row>
      </sheetData>
      <sheetData sheetId="1">
        <row r="3">
          <cell r="A3" t="str">
            <v>Negative</v>
          </cell>
          <cell r="B3" t="str">
            <v>High</v>
          </cell>
        </row>
        <row r="4">
          <cell r="A4" t="str">
            <v>Neutral</v>
          </cell>
          <cell r="B4" t="str">
            <v>Medium</v>
          </cell>
        </row>
        <row r="5">
          <cell r="A5" t="str">
            <v>Positive</v>
          </cell>
          <cell r="B5" t="str">
            <v>Low</v>
          </cell>
        </row>
      </sheetData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V Terna"/>
      <sheetName val="Foglio5"/>
      <sheetName val="Foglio1"/>
      <sheetName val="Foglio1 (2)"/>
      <sheetName val="AEEGSI"/>
      <sheetName val="Istituzioni europee di regolaz."/>
      <sheetName val="Utenti finali"/>
      <sheetName val="BACK-UP tematiche"/>
      <sheetName val="BACK-UP scale di valutazione"/>
      <sheetName val="BACK-UP scale di valutazion EF"/>
      <sheetName val="2017-11-13 scale di valutazion "/>
      <sheetName val="BACK-UP intero albe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ce materialità"/>
      <sheetName val="Rilevanza per Terna"/>
      <sheetName val="Grafici Rilevanza Terna"/>
      <sheetName val="Tabelle di appoggio1"/>
      <sheetName val="Rilevanza per Stk"/>
      <sheetName val="Grafici Rilevanza Stk"/>
      <sheetName val="Tabelle di appoggio2"/>
      <sheetName val="DB_Panel MultiSTK"/>
      <sheetName val="Grafici Panel Multiskt"/>
      <sheetName val="GA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RILEVANZA PER TERNA</v>
          </cell>
        </row>
        <row r="17">
          <cell r="A17">
            <v>10</v>
          </cell>
        </row>
      </sheetData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>
        <row r="1">
          <cell r="A1" t="str">
            <v xml:space="preserve">yes </v>
          </cell>
          <cell r="B1" t="str">
            <v xml:space="preserve">yes </v>
          </cell>
        </row>
        <row r="2">
          <cell r="B2" t="str">
            <v>no</v>
          </cell>
        </row>
        <row r="3">
          <cell r="B3" t="str">
            <v>not applicable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 A"/>
      <sheetName val="AL B"/>
      <sheetName val="Sheet2"/>
      <sheetName val="Sheet1"/>
      <sheetName val="PI's"/>
    </sheetNames>
    <sheetDataSet>
      <sheetData sheetId="0"/>
      <sheetData sheetId="1"/>
      <sheetData sheetId="2">
        <row r="1">
          <cell r="B1" t="str">
            <v>reported</v>
          </cell>
          <cell r="E1" t="str">
            <v>quantitative</v>
          </cell>
        </row>
        <row r="2">
          <cell r="B2" t="str">
            <v>partially reported</v>
          </cell>
          <cell r="E2" t="str">
            <v>qualitative</v>
          </cell>
        </row>
        <row r="3">
          <cell r="B3" t="str">
            <v>not reported</v>
          </cell>
        </row>
      </sheetData>
      <sheetData sheetId="3"/>
      <sheetData sheetId="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3 Content Index"/>
      <sheetName val="Partial reporting EC"/>
      <sheetName val="Partial reporting EN"/>
      <sheetName val="Partial reporting LA"/>
      <sheetName val="Partial reporting HR"/>
      <sheetName val="Partial reporting SO"/>
      <sheetName val="Partial reporting PR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J1" t="str">
            <v>yes</v>
          </cell>
        </row>
        <row r="2">
          <cell r="J2" t="str">
            <v>no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heda"/>
      <sheetName val="Allegati"/>
      <sheetName val="Info per revisori"/>
      <sheetName val="Info_per_revisori"/>
      <sheetName val=" Intro "/>
      <sheetName val="Copertina"/>
    </sheetNames>
    <sheetDataSet>
      <sheetData sheetId="0"/>
      <sheetData sheetId="1">
        <row r="1">
          <cell r="E1" t="str">
            <v>Elettronico</v>
          </cell>
        </row>
        <row r="2">
          <cell r="E2" t="str">
            <v>Cartaceo</v>
          </cell>
        </row>
      </sheetData>
      <sheetData sheetId="2"/>
      <sheetData sheetId="3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roduction"/>
      <sheetName val="Index"/>
      <sheetName val="What's new"/>
      <sheetName val="Fuels"/>
      <sheetName val="Bioenergy"/>
      <sheetName val="Refrigerant &amp; other"/>
      <sheetName val="Passenger vehicles"/>
      <sheetName val="Delivery vehicles"/>
      <sheetName val="UK electricity"/>
      <sheetName val="Overseas electricity"/>
      <sheetName val="UK electricity for EVs"/>
      <sheetName val="Heat and steam"/>
      <sheetName val="WTT- fuels"/>
      <sheetName val="WTT- bioenergy"/>
      <sheetName val="Transmission and distribution"/>
      <sheetName val="UK electricity T&amp;D for EVs"/>
      <sheetName val="WTT- UK &amp; overseas elec"/>
      <sheetName val="WTT- heat and steam"/>
      <sheetName val="Water supply"/>
      <sheetName val="Water treatment"/>
      <sheetName val="Material use"/>
      <sheetName val="Waste disposal"/>
      <sheetName val="Business travel- air"/>
      <sheetName val="WTT- business travel- air"/>
      <sheetName val="Business travel- sea"/>
      <sheetName val="WTT- business travel- sea"/>
      <sheetName val="Business travel- land"/>
      <sheetName val="WTT- pass vehs &amp; travel- land"/>
      <sheetName val="Freighting goods"/>
      <sheetName val="WTT- delivery vehs &amp; freight"/>
      <sheetName val="Hotel stay"/>
      <sheetName val="Managed assets- electricity"/>
      <sheetName val="Managed assets- vehicles"/>
      <sheetName val="Outside of scopes"/>
      <sheetName val="Conversions"/>
      <sheetName val="Fuel properties"/>
    </sheetNames>
    <sheetDataSet>
      <sheetData sheetId="0">
        <row r="1">
          <cell r="A1" t="str">
            <v>UK Government GHG Conversion Factors for Company Reporting</v>
          </cell>
        </row>
        <row r="6">
          <cell r="E6">
            <v>2017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A7E992-5FD9-4A42-BDFE-9205D4143A55}">
  <sheetPr>
    <tabColor theme="9" tint="0.39997558519241921"/>
    <pageSetUpPr fitToPage="1"/>
  </sheetPr>
  <dimension ref="A2:V58"/>
  <sheetViews>
    <sheetView tabSelected="1" zoomScaleNormal="100" workbookViewId="0">
      <pane ySplit="6" topLeftCell="A7" activePane="bottomLeft" state="frozen"/>
      <selection pane="bottomLeft" activeCell="T14" sqref="T14"/>
    </sheetView>
  </sheetViews>
  <sheetFormatPr defaultColWidth="34.5546875" defaultRowHeight="14.4" x14ac:dyDescent="0.3"/>
  <cols>
    <col min="1" max="2" width="21.33203125" customWidth="1"/>
    <col min="3" max="3" width="27.33203125" customWidth="1"/>
    <col min="4" max="4" width="12.44140625" customWidth="1"/>
    <col min="5" max="5" width="7" style="1" customWidth="1"/>
    <col min="6" max="6" width="10.6640625" style="1" customWidth="1"/>
    <col min="7" max="7" width="7" bestFit="1" customWidth="1"/>
    <col min="8" max="9" width="11.21875" customWidth="1"/>
    <col min="10" max="10" width="7" style="1" customWidth="1"/>
    <col min="11" max="11" width="10.6640625" style="1" customWidth="1"/>
    <col min="12" max="12" width="7" customWidth="1"/>
    <col min="13" max="14" width="11.21875" customWidth="1"/>
    <col min="15" max="15" width="14.33203125" customWidth="1"/>
    <col min="16" max="16" width="31.21875" customWidth="1"/>
    <col min="17" max="17" width="30.77734375" customWidth="1"/>
    <col min="18" max="18" width="16.77734375" customWidth="1"/>
    <col min="19" max="19" width="16.44140625" customWidth="1"/>
  </cols>
  <sheetData>
    <row r="2" spans="1:19" ht="43.2" customHeight="1" x14ac:dyDescent="0.3">
      <c r="A2" s="77" t="s">
        <v>93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9"/>
    </row>
    <row r="4" spans="1:19" ht="25.8" customHeight="1" x14ac:dyDescent="0.3">
      <c r="E4" s="80" t="s">
        <v>87</v>
      </c>
      <c r="F4" s="81"/>
      <c r="G4" s="81"/>
      <c r="H4" s="81"/>
      <c r="I4" s="82"/>
      <c r="J4" s="80" t="s">
        <v>88</v>
      </c>
      <c r="K4" s="81"/>
      <c r="L4" s="81"/>
      <c r="M4" s="81"/>
      <c r="N4" s="82"/>
    </row>
    <row r="5" spans="1:19" ht="34.799999999999997" customHeight="1" x14ac:dyDescent="0.3">
      <c r="A5" s="65" t="s">
        <v>0</v>
      </c>
      <c r="B5" s="69" t="s">
        <v>43</v>
      </c>
      <c r="C5" s="65" t="s">
        <v>42</v>
      </c>
      <c r="D5" s="65" t="s">
        <v>1</v>
      </c>
      <c r="E5" s="67" t="s">
        <v>82</v>
      </c>
      <c r="F5" s="68"/>
      <c r="G5" s="67" t="s">
        <v>83</v>
      </c>
      <c r="H5" s="68"/>
      <c r="I5" s="32"/>
      <c r="J5" s="67" t="s">
        <v>84</v>
      </c>
      <c r="K5" s="68"/>
      <c r="L5" s="67" t="s">
        <v>85</v>
      </c>
      <c r="M5" s="68"/>
      <c r="N5" s="12"/>
    </row>
    <row r="6" spans="1:19" ht="34.200000000000003" customHeight="1" x14ac:dyDescent="0.3">
      <c r="A6" s="66"/>
      <c r="B6" s="70"/>
      <c r="C6" s="65"/>
      <c r="D6" s="66"/>
      <c r="E6" s="34" t="s">
        <v>92</v>
      </c>
      <c r="F6" s="12" t="s">
        <v>2</v>
      </c>
      <c r="G6" s="34" t="s">
        <v>92</v>
      </c>
      <c r="H6" s="12" t="s">
        <v>2</v>
      </c>
      <c r="I6" s="12" t="s">
        <v>73</v>
      </c>
      <c r="J6" s="34" t="s">
        <v>92</v>
      </c>
      <c r="K6" s="12" t="s">
        <v>2</v>
      </c>
      <c r="L6" s="34" t="s">
        <v>92</v>
      </c>
      <c r="M6" s="12" t="s">
        <v>2</v>
      </c>
      <c r="N6" s="13" t="s">
        <v>73</v>
      </c>
      <c r="O6" s="12" t="s">
        <v>72</v>
      </c>
      <c r="P6" s="12" t="s">
        <v>86</v>
      </c>
      <c r="Q6" s="12" t="s">
        <v>89</v>
      </c>
    </row>
    <row r="7" spans="1:19" ht="22.2" customHeight="1" x14ac:dyDescent="0.3">
      <c r="A7" s="71" t="s">
        <v>3</v>
      </c>
      <c r="B7" s="55" t="s">
        <v>53</v>
      </c>
      <c r="C7" s="51" t="s">
        <v>4</v>
      </c>
      <c r="D7" s="57" t="s">
        <v>5</v>
      </c>
      <c r="E7" s="9">
        <v>38</v>
      </c>
      <c r="F7" s="9"/>
      <c r="G7" s="9">
        <v>40</v>
      </c>
      <c r="H7" s="9"/>
      <c r="I7" s="9">
        <f>SUM(E7:H7)</f>
        <v>78</v>
      </c>
      <c r="J7" s="9">
        <v>27</v>
      </c>
      <c r="K7" s="9"/>
      <c r="L7" s="9">
        <v>45</v>
      </c>
      <c r="M7" s="9"/>
      <c r="N7" s="9">
        <f>SUM(J7:M7)</f>
        <v>72</v>
      </c>
      <c r="O7" s="112"/>
      <c r="P7" s="10">
        <f>I7*O7</f>
        <v>0</v>
      </c>
      <c r="Q7" s="10">
        <f>N7*O7</f>
        <v>0</v>
      </c>
      <c r="S7" s="86" t="s">
        <v>81</v>
      </c>
    </row>
    <row r="8" spans="1:19" ht="22.2" customHeight="1" x14ac:dyDescent="0.3">
      <c r="A8" s="72"/>
      <c r="B8" s="56"/>
      <c r="C8" s="52"/>
      <c r="D8" s="58"/>
      <c r="E8" s="9"/>
      <c r="F8" s="9">
        <v>280</v>
      </c>
      <c r="G8" s="9"/>
      <c r="H8" s="9">
        <v>289</v>
      </c>
      <c r="I8" s="9">
        <f t="shared" ref="I8:I49" si="0">SUM(E8:H8)</f>
        <v>569</v>
      </c>
      <c r="J8" s="9"/>
      <c r="K8" s="9">
        <v>198</v>
      </c>
      <c r="L8" s="9"/>
      <c r="M8" s="9">
        <v>330</v>
      </c>
      <c r="N8" s="9">
        <f t="shared" ref="N8:N49" si="1">SUM(J8:M8)</f>
        <v>528</v>
      </c>
      <c r="O8" s="112"/>
      <c r="P8" s="10">
        <f t="shared" ref="P8:P49" si="2">I8*O8</f>
        <v>0</v>
      </c>
      <c r="Q8" s="10">
        <f t="shared" ref="Q8:Q49" si="3">N8*O8</f>
        <v>0</v>
      </c>
      <c r="S8" s="86"/>
    </row>
    <row r="9" spans="1:19" ht="22.2" customHeight="1" x14ac:dyDescent="0.3">
      <c r="A9" s="73" t="s">
        <v>41</v>
      </c>
      <c r="B9" s="61" t="s">
        <v>54</v>
      </c>
      <c r="C9" s="39" t="s">
        <v>46</v>
      </c>
      <c r="D9" s="63" t="s">
        <v>47</v>
      </c>
      <c r="E9" s="11">
        <v>10</v>
      </c>
      <c r="F9" s="11"/>
      <c r="G9" s="11">
        <v>10</v>
      </c>
      <c r="H9" s="11"/>
      <c r="I9" s="9">
        <f t="shared" si="0"/>
        <v>20</v>
      </c>
      <c r="J9" s="11">
        <v>7</v>
      </c>
      <c r="K9" s="11"/>
      <c r="L9" s="11">
        <v>12</v>
      </c>
      <c r="M9" s="11"/>
      <c r="N9" s="9">
        <f t="shared" si="1"/>
        <v>19</v>
      </c>
      <c r="O9" s="112"/>
      <c r="P9" s="10">
        <f t="shared" si="2"/>
        <v>0</v>
      </c>
      <c r="Q9" s="10">
        <f t="shared" si="3"/>
        <v>0</v>
      </c>
      <c r="S9" s="84"/>
    </row>
    <row r="10" spans="1:19" ht="22.2" customHeight="1" x14ac:dyDescent="0.3">
      <c r="A10" s="74"/>
      <c r="B10" s="62"/>
      <c r="C10" s="40"/>
      <c r="D10" s="64"/>
      <c r="E10" s="11"/>
      <c r="F10" s="11">
        <v>40</v>
      </c>
      <c r="G10" s="11"/>
      <c r="H10" s="11">
        <v>41</v>
      </c>
      <c r="I10" s="9">
        <f t="shared" si="0"/>
        <v>81</v>
      </c>
      <c r="J10" s="11"/>
      <c r="K10" s="11">
        <v>28</v>
      </c>
      <c r="L10" s="11"/>
      <c r="M10" s="11">
        <v>47</v>
      </c>
      <c r="N10" s="9">
        <f t="shared" si="1"/>
        <v>75</v>
      </c>
      <c r="O10" s="112"/>
      <c r="P10" s="10">
        <f t="shared" si="2"/>
        <v>0</v>
      </c>
      <c r="Q10" s="10">
        <f t="shared" si="3"/>
        <v>0</v>
      </c>
      <c r="S10" s="85"/>
    </row>
    <row r="11" spans="1:19" ht="22.2" customHeight="1" x14ac:dyDescent="0.3">
      <c r="A11" s="75" t="s">
        <v>6</v>
      </c>
      <c r="B11" s="41" t="s">
        <v>55</v>
      </c>
      <c r="C11" s="43" t="s">
        <v>7</v>
      </c>
      <c r="D11" s="45" t="s">
        <v>8</v>
      </c>
      <c r="E11" s="14">
        <v>1</v>
      </c>
      <c r="F11" s="14"/>
      <c r="G11" s="14">
        <v>1</v>
      </c>
      <c r="H11" s="14"/>
      <c r="I11" s="9">
        <f t="shared" si="0"/>
        <v>2</v>
      </c>
      <c r="J11" s="14">
        <v>1</v>
      </c>
      <c r="K11" s="14"/>
      <c r="L11" s="14">
        <v>1</v>
      </c>
      <c r="M11" s="14"/>
      <c r="N11" s="9">
        <f t="shared" si="1"/>
        <v>2</v>
      </c>
      <c r="O11" s="112"/>
      <c r="P11" s="10">
        <f t="shared" si="2"/>
        <v>0</v>
      </c>
      <c r="Q11" s="10">
        <f t="shared" si="3"/>
        <v>0</v>
      </c>
    </row>
    <row r="12" spans="1:19" ht="22.2" customHeight="1" x14ac:dyDescent="0.3">
      <c r="A12" s="76"/>
      <c r="B12" s="42"/>
      <c r="C12" s="44"/>
      <c r="D12" s="46"/>
      <c r="E12" s="14"/>
      <c r="F12" s="14">
        <v>30</v>
      </c>
      <c r="G12" s="14"/>
      <c r="H12" s="14">
        <v>31</v>
      </c>
      <c r="I12" s="9">
        <f t="shared" si="0"/>
        <v>61</v>
      </c>
      <c r="J12" s="14"/>
      <c r="K12" s="14">
        <v>21</v>
      </c>
      <c r="L12" s="14"/>
      <c r="M12" s="14">
        <v>35</v>
      </c>
      <c r="N12" s="9">
        <f t="shared" si="1"/>
        <v>56</v>
      </c>
      <c r="O12" s="112"/>
      <c r="P12" s="10">
        <f t="shared" si="2"/>
        <v>0</v>
      </c>
      <c r="Q12" s="10">
        <f t="shared" si="3"/>
        <v>0</v>
      </c>
    </row>
    <row r="13" spans="1:19" ht="22.2" customHeight="1" x14ac:dyDescent="0.3">
      <c r="A13" s="15">
        <v>150103</v>
      </c>
      <c r="B13" s="16" t="s">
        <v>56</v>
      </c>
      <c r="C13" s="16" t="s">
        <v>9</v>
      </c>
      <c r="D13" s="17" t="s">
        <v>10</v>
      </c>
      <c r="E13" s="11"/>
      <c r="F13" s="11">
        <v>600</v>
      </c>
      <c r="G13" s="11"/>
      <c r="H13" s="11">
        <v>618</v>
      </c>
      <c r="I13" s="9">
        <f t="shared" si="0"/>
        <v>1218</v>
      </c>
      <c r="J13" s="11"/>
      <c r="K13" s="11">
        <v>424</v>
      </c>
      <c r="L13" s="11"/>
      <c r="M13" s="11">
        <v>707</v>
      </c>
      <c r="N13" s="9">
        <f t="shared" si="1"/>
        <v>1131</v>
      </c>
      <c r="O13" s="112"/>
      <c r="P13" s="10">
        <f t="shared" si="2"/>
        <v>0</v>
      </c>
      <c r="Q13" s="10">
        <f t="shared" si="3"/>
        <v>0</v>
      </c>
    </row>
    <row r="14" spans="1:19" ht="22.2" customHeight="1" x14ac:dyDescent="0.3">
      <c r="A14" s="21">
        <v>150106</v>
      </c>
      <c r="B14" s="22" t="s">
        <v>57</v>
      </c>
      <c r="C14" s="22" t="s">
        <v>11</v>
      </c>
      <c r="D14" s="23" t="s">
        <v>10</v>
      </c>
      <c r="E14" s="9"/>
      <c r="F14" s="9">
        <v>2000</v>
      </c>
      <c r="G14" s="9"/>
      <c r="H14" s="9">
        <v>2061</v>
      </c>
      <c r="I14" s="9">
        <f t="shared" si="0"/>
        <v>4061</v>
      </c>
      <c r="J14" s="9"/>
      <c r="K14" s="9">
        <v>1414</v>
      </c>
      <c r="L14" s="9"/>
      <c r="M14" s="9">
        <v>2356</v>
      </c>
      <c r="N14" s="9">
        <f t="shared" si="1"/>
        <v>3770</v>
      </c>
      <c r="O14" s="112"/>
      <c r="P14" s="10">
        <f t="shared" si="2"/>
        <v>0</v>
      </c>
      <c r="Q14" s="10">
        <f t="shared" si="3"/>
        <v>0</v>
      </c>
    </row>
    <row r="15" spans="1:19" ht="22.2" customHeight="1" x14ac:dyDescent="0.3">
      <c r="A15" s="59" t="s">
        <v>12</v>
      </c>
      <c r="B15" s="61" t="s">
        <v>58</v>
      </c>
      <c r="C15" s="39" t="s">
        <v>13</v>
      </c>
      <c r="D15" s="63" t="s">
        <v>14</v>
      </c>
      <c r="E15" s="11">
        <v>49</v>
      </c>
      <c r="F15" s="11"/>
      <c r="G15" s="11">
        <v>51</v>
      </c>
      <c r="H15" s="11"/>
      <c r="I15" s="9">
        <f t="shared" si="0"/>
        <v>100</v>
      </c>
      <c r="J15" s="11">
        <v>35</v>
      </c>
      <c r="K15" s="11"/>
      <c r="L15" s="11">
        <v>58</v>
      </c>
      <c r="M15" s="11"/>
      <c r="N15" s="9">
        <f t="shared" si="1"/>
        <v>93</v>
      </c>
      <c r="O15" s="112"/>
      <c r="P15" s="10">
        <f t="shared" si="2"/>
        <v>0</v>
      </c>
      <c r="Q15" s="10">
        <f t="shared" si="3"/>
        <v>0</v>
      </c>
    </row>
    <row r="16" spans="1:19" ht="22.2" customHeight="1" x14ac:dyDescent="0.3">
      <c r="A16" s="60"/>
      <c r="B16" s="62"/>
      <c r="C16" s="40"/>
      <c r="D16" s="64"/>
      <c r="E16" s="11"/>
      <c r="F16" s="11">
        <v>240</v>
      </c>
      <c r="G16" s="11"/>
      <c r="H16" s="11">
        <v>247</v>
      </c>
      <c r="I16" s="9">
        <f t="shared" si="0"/>
        <v>487</v>
      </c>
      <c r="J16" s="11"/>
      <c r="K16" s="11">
        <v>170</v>
      </c>
      <c r="L16" s="11"/>
      <c r="M16" s="11">
        <v>283</v>
      </c>
      <c r="N16" s="9">
        <f t="shared" si="1"/>
        <v>453</v>
      </c>
      <c r="O16" s="112"/>
      <c r="P16" s="10">
        <f t="shared" si="2"/>
        <v>0</v>
      </c>
      <c r="Q16" s="10">
        <f t="shared" si="3"/>
        <v>0</v>
      </c>
    </row>
    <row r="17" spans="1:17" ht="22.2" customHeight="1" x14ac:dyDescent="0.3">
      <c r="A17" s="53" t="s">
        <v>12</v>
      </c>
      <c r="B17" s="55" t="s">
        <v>71</v>
      </c>
      <c r="C17" s="51" t="s">
        <v>44</v>
      </c>
      <c r="D17" s="57" t="s">
        <v>45</v>
      </c>
      <c r="E17" s="9">
        <v>5</v>
      </c>
      <c r="F17" s="9"/>
      <c r="G17" s="9">
        <v>5</v>
      </c>
      <c r="H17" s="9"/>
      <c r="I17" s="9">
        <f t="shared" si="0"/>
        <v>10</v>
      </c>
      <c r="J17" s="9">
        <v>4</v>
      </c>
      <c r="K17" s="9"/>
      <c r="L17" s="9">
        <v>6</v>
      </c>
      <c r="M17" s="9"/>
      <c r="N17" s="9">
        <f t="shared" si="1"/>
        <v>10</v>
      </c>
      <c r="O17" s="112"/>
      <c r="P17" s="10">
        <f t="shared" si="2"/>
        <v>0</v>
      </c>
      <c r="Q17" s="10">
        <f t="shared" si="3"/>
        <v>0</v>
      </c>
    </row>
    <row r="18" spans="1:17" ht="22.2" customHeight="1" x14ac:dyDescent="0.3">
      <c r="A18" s="54"/>
      <c r="B18" s="56"/>
      <c r="C18" s="52"/>
      <c r="D18" s="58"/>
      <c r="E18" s="9"/>
      <c r="F18" s="9">
        <v>20</v>
      </c>
      <c r="G18" s="9"/>
      <c r="H18" s="9">
        <v>21</v>
      </c>
      <c r="I18" s="9">
        <f t="shared" si="0"/>
        <v>41</v>
      </c>
      <c r="J18" s="9"/>
      <c r="K18" s="9">
        <v>14</v>
      </c>
      <c r="L18" s="9"/>
      <c r="M18" s="9">
        <v>24</v>
      </c>
      <c r="N18" s="9">
        <f t="shared" si="1"/>
        <v>38</v>
      </c>
      <c r="O18" s="112"/>
      <c r="P18" s="10">
        <f t="shared" si="2"/>
        <v>0</v>
      </c>
      <c r="Q18" s="10">
        <f t="shared" si="3"/>
        <v>0</v>
      </c>
    </row>
    <row r="19" spans="1:17" ht="22.2" customHeight="1" x14ac:dyDescent="0.3">
      <c r="A19" s="59" t="s">
        <v>15</v>
      </c>
      <c r="B19" s="61" t="s">
        <v>59</v>
      </c>
      <c r="C19" s="39" t="s">
        <v>16</v>
      </c>
      <c r="D19" s="63" t="s">
        <v>17</v>
      </c>
      <c r="E19" s="11">
        <v>10</v>
      </c>
      <c r="F19" s="11"/>
      <c r="G19" s="11">
        <v>10</v>
      </c>
      <c r="H19" s="11"/>
      <c r="I19" s="9">
        <f t="shared" si="0"/>
        <v>20</v>
      </c>
      <c r="J19" s="11">
        <v>7</v>
      </c>
      <c r="K19" s="11"/>
      <c r="L19" s="11">
        <v>12</v>
      </c>
      <c r="M19" s="11"/>
      <c r="N19" s="9">
        <f t="shared" si="1"/>
        <v>19</v>
      </c>
      <c r="O19" s="112"/>
      <c r="P19" s="10">
        <f t="shared" si="2"/>
        <v>0</v>
      </c>
      <c r="Q19" s="10">
        <f t="shared" si="3"/>
        <v>0</v>
      </c>
    </row>
    <row r="20" spans="1:17" ht="22.2" customHeight="1" x14ac:dyDescent="0.3">
      <c r="A20" s="60"/>
      <c r="B20" s="62"/>
      <c r="C20" s="40"/>
      <c r="D20" s="64"/>
      <c r="E20" s="11"/>
      <c r="F20" s="11">
        <v>30</v>
      </c>
      <c r="G20" s="11"/>
      <c r="H20" s="11">
        <v>31</v>
      </c>
      <c r="I20" s="9">
        <f t="shared" si="0"/>
        <v>61</v>
      </c>
      <c r="J20" s="11"/>
      <c r="K20" s="11">
        <v>21</v>
      </c>
      <c r="L20" s="11"/>
      <c r="M20" s="11">
        <v>35</v>
      </c>
      <c r="N20" s="9">
        <f t="shared" si="1"/>
        <v>56</v>
      </c>
      <c r="O20" s="112"/>
      <c r="P20" s="10">
        <f t="shared" si="2"/>
        <v>0</v>
      </c>
      <c r="Q20" s="10">
        <f t="shared" si="3"/>
        <v>0</v>
      </c>
    </row>
    <row r="21" spans="1:17" ht="28.8" x14ac:dyDescent="0.3">
      <c r="A21" s="21">
        <v>160214</v>
      </c>
      <c r="B21" s="24" t="s">
        <v>60</v>
      </c>
      <c r="C21" s="22" t="s">
        <v>18</v>
      </c>
      <c r="D21" s="23" t="s">
        <v>10</v>
      </c>
      <c r="E21" s="9"/>
      <c r="F21" s="9">
        <v>400</v>
      </c>
      <c r="G21" s="9"/>
      <c r="H21" s="9">
        <v>412</v>
      </c>
      <c r="I21" s="9">
        <f t="shared" si="0"/>
        <v>812</v>
      </c>
      <c r="J21" s="9"/>
      <c r="K21" s="9">
        <v>283</v>
      </c>
      <c r="L21" s="9"/>
      <c r="M21" s="9">
        <v>471</v>
      </c>
      <c r="N21" s="9">
        <f t="shared" si="1"/>
        <v>754</v>
      </c>
      <c r="O21" s="112"/>
      <c r="P21" s="10">
        <f t="shared" si="2"/>
        <v>0</v>
      </c>
      <c r="Q21" s="10">
        <f t="shared" si="3"/>
        <v>0</v>
      </c>
    </row>
    <row r="22" spans="1:17" ht="22.2" customHeight="1" x14ac:dyDescent="0.3">
      <c r="A22" s="35">
        <v>160304</v>
      </c>
      <c r="B22" s="37" t="s">
        <v>61</v>
      </c>
      <c r="C22" s="39" t="s">
        <v>19</v>
      </c>
      <c r="D22" s="39" t="s">
        <v>10</v>
      </c>
      <c r="E22" s="11">
        <v>144</v>
      </c>
      <c r="F22" s="11"/>
      <c r="G22" s="11">
        <v>148</v>
      </c>
      <c r="H22" s="11"/>
      <c r="I22" s="9">
        <f t="shared" si="0"/>
        <v>292</v>
      </c>
      <c r="J22" s="11">
        <v>101</v>
      </c>
      <c r="K22" s="11"/>
      <c r="L22" s="11">
        <v>169</v>
      </c>
      <c r="M22" s="11"/>
      <c r="N22" s="9">
        <f t="shared" si="1"/>
        <v>270</v>
      </c>
      <c r="O22" s="112"/>
      <c r="P22" s="10">
        <f t="shared" si="2"/>
        <v>0</v>
      </c>
      <c r="Q22" s="10">
        <f t="shared" si="3"/>
        <v>0</v>
      </c>
    </row>
    <row r="23" spans="1:17" ht="22.2" customHeight="1" x14ac:dyDescent="0.3">
      <c r="A23" s="36"/>
      <c r="B23" s="38"/>
      <c r="C23" s="40"/>
      <c r="D23" s="40"/>
      <c r="E23" s="11"/>
      <c r="F23" s="11">
        <v>1050</v>
      </c>
      <c r="G23" s="11"/>
      <c r="H23" s="11">
        <v>1082</v>
      </c>
      <c r="I23" s="9">
        <f t="shared" si="0"/>
        <v>2132</v>
      </c>
      <c r="J23" s="11"/>
      <c r="K23" s="11">
        <v>742</v>
      </c>
      <c r="L23" s="11"/>
      <c r="M23" s="11">
        <v>1237</v>
      </c>
      <c r="N23" s="9">
        <f t="shared" si="1"/>
        <v>1979</v>
      </c>
      <c r="O23" s="112"/>
      <c r="P23" s="10">
        <f t="shared" si="2"/>
        <v>0</v>
      </c>
      <c r="Q23" s="10">
        <f t="shared" si="3"/>
        <v>0</v>
      </c>
    </row>
    <row r="24" spans="1:17" ht="22.2" customHeight="1" x14ac:dyDescent="0.3">
      <c r="A24" s="25" t="s">
        <v>20</v>
      </c>
      <c r="B24" s="26" t="s">
        <v>62</v>
      </c>
      <c r="C24" s="22" t="s">
        <v>21</v>
      </c>
      <c r="D24" s="27" t="s">
        <v>22</v>
      </c>
      <c r="E24" s="9"/>
      <c r="F24" s="9">
        <v>500</v>
      </c>
      <c r="G24" s="9"/>
      <c r="H24" s="9">
        <v>515</v>
      </c>
      <c r="I24" s="9">
        <f t="shared" si="0"/>
        <v>1015</v>
      </c>
      <c r="J24" s="9"/>
      <c r="K24" s="9">
        <v>353</v>
      </c>
      <c r="L24" s="9"/>
      <c r="M24" s="9">
        <v>589</v>
      </c>
      <c r="N24" s="9">
        <f t="shared" si="1"/>
        <v>942</v>
      </c>
      <c r="O24" s="112"/>
      <c r="P24" s="10">
        <f t="shared" si="2"/>
        <v>0</v>
      </c>
      <c r="Q24" s="10">
        <f t="shared" si="3"/>
        <v>0</v>
      </c>
    </row>
    <row r="25" spans="1:17" ht="22.2" customHeight="1" x14ac:dyDescent="0.3">
      <c r="A25" s="59" t="s">
        <v>23</v>
      </c>
      <c r="B25" s="18" t="s">
        <v>63</v>
      </c>
      <c r="C25" s="19" t="s">
        <v>24</v>
      </c>
      <c r="D25" s="20" t="s">
        <v>25</v>
      </c>
      <c r="E25" s="11">
        <v>1</v>
      </c>
      <c r="F25" s="11"/>
      <c r="G25" s="11">
        <v>1</v>
      </c>
      <c r="H25" s="11"/>
      <c r="I25" s="9">
        <f t="shared" si="0"/>
        <v>2</v>
      </c>
      <c r="J25" s="11">
        <v>1</v>
      </c>
      <c r="K25" s="11"/>
      <c r="L25" s="11">
        <v>1</v>
      </c>
      <c r="M25" s="11"/>
      <c r="N25" s="9">
        <f t="shared" si="1"/>
        <v>2</v>
      </c>
      <c r="O25" s="112"/>
      <c r="P25" s="10">
        <f t="shared" si="2"/>
        <v>0</v>
      </c>
      <c r="Q25" s="10">
        <f t="shared" si="3"/>
        <v>0</v>
      </c>
    </row>
    <row r="26" spans="1:17" ht="22.2" customHeight="1" x14ac:dyDescent="0.3">
      <c r="A26" s="60"/>
      <c r="B26" s="18"/>
      <c r="C26" s="19"/>
      <c r="D26" s="20"/>
      <c r="E26" s="11"/>
      <c r="F26" s="11">
        <v>50</v>
      </c>
      <c r="G26" s="11"/>
      <c r="H26" s="11">
        <v>52</v>
      </c>
      <c r="I26" s="9">
        <f t="shared" si="0"/>
        <v>102</v>
      </c>
      <c r="J26" s="11"/>
      <c r="K26" s="11">
        <v>35</v>
      </c>
      <c r="L26" s="11"/>
      <c r="M26" s="11">
        <v>59</v>
      </c>
      <c r="N26" s="9">
        <f t="shared" si="1"/>
        <v>94</v>
      </c>
      <c r="O26" s="112"/>
      <c r="P26" s="10">
        <f t="shared" si="2"/>
        <v>0</v>
      </c>
      <c r="Q26" s="10">
        <f t="shared" si="3"/>
        <v>0</v>
      </c>
    </row>
    <row r="27" spans="1:17" ht="22.2" customHeight="1" x14ac:dyDescent="0.3">
      <c r="A27" s="53" t="s">
        <v>26</v>
      </c>
      <c r="B27" s="55" t="s">
        <v>64</v>
      </c>
      <c r="C27" s="51" t="s">
        <v>27</v>
      </c>
      <c r="D27" s="57" t="s">
        <v>28</v>
      </c>
      <c r="E27" s="9">
        <v>2541</v>
      </c>
      <c r="F27" s="9"/>
      <c r="G27" s="9">
        <v>2618</v>
      </c>
      <c r="H27" s="9"/>
      <c r="I27" s="9">
        <f t="shared" si="0"/>
        <v>5159</v>
      </c>
      <c r="J27" s="9">
        <v>1796</v>
      </c>
      <c r="K27" s="9"/>
      <c r="L27" s="9">
        <v>2994</v>
      </c>
      <c r="M27" s="9"/>
      <c r="N27" s="9">
        <f t="shared" si="1"/>
        <v>4790</v>
      </c>
      <c r="O27" s="112"/>
      <c r="P27" s="10">
        <f t="shared" si="2"/>
        <v>0</v>
      </c>
      <c r="Q27" s="10">
        <f t="shared" si="3"/>
        <v>0</v>
      </c>
    </row>
    <row r="28" spans="1:17" ht="22.2" customHeight="1" x14ac:dyDescent="0.3">
      <c r="A28" s="54"/>
      <c r="B28" s="56"/>
      <c r="C28" s="52"/>
      <c r="D28" s="58"/>
      <c r="E28" s="9"/>
      <c r="F28" s="9">
        <v>10400</v>
      </c>
      <c r="G28" s="9"/>
      <c r="H28" s="9">
        <v>10717</v>
      </c>
      <c r="I28" s="9">
        <f t="shared" si="0"/>
        <v>21117</v>
      </c>
      <c r="J28" s="9"/>
      <c r="K28" s="9">
        <v>7351</v>
      </c>
      <c r="L28" s="9"/>
      <c r="M28" s="9">
        <v>12254</v>
      </c>
      <c r="N28" s="9">
        <f t="shared" si="1"/>
        <v>19605</v>
      </c>
      <c r="O28" s="112"/>
      <c r="P28" s="10">
        <f t="shared" si="2"/>
        <v>0</v>
      </c>
      <c r="Q28" s="10">
        <f t="shared" si="3"/>
        <v>0</v>
      </c>
    </row>
    <row r="29" spans="1:17" ht="22.2" customHeight="1" x14ac:dyDescent="0.3">
      <c r="A29" s="59" t="s">
        <v>29</v>
      </c>
      <c r="B29" s="61" t="s">
        <v>65</v>
      </c>
      <c r="C29" s="39" t="s">
        <v>32</v>
      </c>
      <c r="D29" s="63" t="s">
        <v>31</v>
      </c>
      <c r="E29" s="11">
        <v>557</v>
      </c>
      <c r="F29" s="11"/>
      <c r="G29" s="11">
        <v>574</v>
      </c>
      <c r="H29" s="11"/>
      <c r="I29" s="9">
        <f t="shared" si="0"/>
        <v>1131</v>
      </c>
      <c r="J29" s="11">
        <v>394</v>
      </c>
      <c r="K29" s="11"/>
      <c r="L29" s="11">
        <v>656</v>
      </c>
      <c r="M29" s="11"/>
      <c r="N29" s="9">
        <f t="shared" si="1"/>
        <v>1050</v>
      </c>
      <c r="O29" s="112"/>
      <c r="P29" s="10">
        <f t="shared" si="2"/>
        <v>0</v>
      </c>
      <c r="Q29" s="10">
        <f t="shared" si="3"/>
        <v>0</v>
      </c>
    </row>
    <row r="30" spans="1:17" ht="22.2" customHeight="1" x14ac:dyDescent="0.3">
      <c r="A30" s="60"/>
      <c r="B30" s="62"/>
      <c r="C30" s="40"/>
      <c r="D30" s="64"/>
      <c r="E30" s="11"/>
      <c r="F30" s="11">
        <v>3900</v>
      </c>
      <c r="G30" s="11"/>
      <c r="H30" s="11">
        <v>4019</v>
      </c>
      <c r="I30" s="9">
        <f t="shared" si="0"/>
        <v>7919</v>
      </c>
      <c r="J30" s="11"/>
      <c r="K30" s="11">
        <v>2757</v>
      </c>
      <c r="L30" s="11">
        <v>4595</v>
      </c>
      <c r="M30" s="11"/>
      <c r="N30" s="9">
        <f t="shared" si="1"/>
        <v>7352</v>
      </c>
      <c r="O30" s="112"/>
      <c r="P30" s="10">
        <f t="shared" si="2"/>
        <v>0</v>
      </c>
      <c r="Q30" s="10">
        <f t="shared" si="3"/>
        <v>0</v>
      </c>
    </row>
    <row r="31" spans="1:17" ht="22.2" customHeight="1" x14ac:dyDescent="0.3">
      <c r="A31" s="53" t="s">
        <v>29</v>
      </c>
      <c r="B31" s="55" t="s">
        <v>66</v>
      </c>
      <c r="C31" s="51" t="s">
        <v>33</v>
      </c>
      <c r="D31" s="57" t="s">
        <v>34</v>
      </c>
      <c r="E31" s="9">
        <v>43</v>
      </c>
      <c r="F31" s="9"/>
      <c r="G31" s="9">
        <v>44</v>
      </c>
      <c r="H31" s="9"/>
      <c r="I31" s="9">
        <f t="shared" si="0"/>
        <v>87</v>
      </c>
      <c r="J31" s="9">
        <v>30</v>
      </c>
      <c r="K31" s="9"/>
      <c r="L31" s="9">
        <v>50</v>
      </c>
      <c r="M31" s="9"/>
      <c r="N31" s="9">
        <f t="shared" si="1"/>
        <v>80</v>
      </c>
      <c r="O31" s="112"/>
      <c r="P31" s="10">
        <f t="shared" si="2"/>
        <v>0</v>
      </c>
      <c r="Q31" s="10">
        <f t="shared" si="3"/>
        <v>0</v>
      </c>
    </row>
    <row r="32" spans="1:17" ht="22.2" customHeight="1" x14ac:dyDescent="0.3">
      <c r="A32" s="54"/>
      <c r="B32" s="56"/>
      <c r="C32" s="52"/>
      <c r="D32" s="58"/>
      <c r="E32" s="9"/>
      <c r="F32" s="9">
        <v>300</v>
      </c>
      <c r="G32" s="9"/>
      <c r="H32" s="9">
        <v>309</v>
      </c>
      <c r="I32" s="9">
        <f t="shared" si="0"/>
        <v>609</v>
      </c>
      <c r="J32" s="9"/>
      <c r="K32" s="9">
        <v>212</v>
      </c>
      <c r="L32" s="9"/>
      <c r="M32" s="9">
        <v>353</v>
      </c>
      <c r="N32" s="9">
        <f t="shared" si="1"/>
        <v>565</v>
      </c>
      <c r="O32" s="112"/>
      <c r="P32" s="10">
        <f t="shared" si="2"/>
        <v>0</v>
      </c>
      <c r="Q32" s="10">
        <f t="shared" si="3"/>
        <v>0</v>
      </c>
    </row>
    <row r="33" spans="1:17" ht="22.2" customHeight="1" x14ac:dyDescent="0.3">
      <c r="A33" s="59" t="s">
        <v>29</v>
      </c>
      <c r="B33" s="61" t="s">
        <v>65</v>
      </c>
      <c r="C33" s="39" t="s">
        <v>35</v>
      </c>
      <c r="D33" s="63" t="s">
        <v>36</v>
      </c>
      <c r="E33" s="11">
        <v>71</v>
      </c>
      <c r="F33" s="11"/>
      <c r="G33" s="11">
        <v>74</v>
      </c>
      <c r="H33" s="11"/>
      <c r="I33" s="9">
        <f t="shared" si="0"/>
        <v>145</v>
      </c>
      <c r="J33" s="11">
        <v>50</v>
      </c>
      <c r="K33" s="11"/>
      <c r="L33" s="11">
        <v>84</v>
      </c>
      <c r="M33" s="11"/>
      <c r="N33" s="9">
        <f t="shared" si="1"/>
        <v>134</v>
      </c>
      <c r="O33" s="112"/>
      <c r="P33" s="10">
        <f t="shared" si="2"/>
        <v>0</v>
      </c>
      <c r="Q33" s="10">
        <f t="shared" si="3"/>
        <v>0</v>
      </c>
    </row>
    <row r="34" spans="1:17" ht="22.2" customHeight="1" x14ac:dyDescent="0.3">
      <c r="A34" s="60"/>
      <c r="B34" s="62"/>
      <c r="C34" s="40"/>
      <c r="D34" s="64"/>
      <c r="E34" s="11"/>
      <c r="F34" s="11">
        <v>500</v>
      </c>
      <c r="G34" s="11"/>
      <c r="H34" s="11">
        <v>515</v>
      </c>
      <c r="I34" s="9">
        <f t="shared" si="0"/>
        <v>1015</v>
      </c>
      <c r="J34" s="11"/>
      <c r="K34" s="11">
        <v>353</v>
      </c>
      <c r="L34" s="11"/>
      <c r="M34" s="11">
        <v>589</v>
      </c>
      <c r="N34" s="9">
        <f t="shared" si="1"/>
        <v>942</v>
      </c>
      <c r="O34" s="112"/>
      <c r="P34" s="10">
        <f t="shared" si="2"/>
        <v>0</v>
      </c>
      <c r="Q34" s="10">
        <f t="shared" si="3"/>
        <v>0</v>
      </c>
    </row>
    <row r="35" spans="1:17" ht="22.2" customHeight="1" x14ac:dyDescent="0.3">
      <c r="A35" s="47">
        <v>180107</v>
      </c>
      <c r="B35" s="49" t="s">
        <v>67</v>
      </c>
      <c r="C35" s="51" t="s">
        <v>30</v>
      </c>
      <c r="D35" s="51" t="s">
        <v>37</v>
      </c>
      <c r="E35" s="9">
        <v>1</v>
      </c>
      <c r="F35" s="9"/>
      <c r="G35" s="9">
        <v>1</v>
      </c>
      <c r="H35" s="9"/>
      <c r="I35" s="9">
        <f t="shared" si="0"/>
        <v>2</v>
      </c>
      <c r="J35" s="9">
        <v>1</v>
      </c>
      <c r="K35" s="9"/>
      <c r="L35" s="9">
        <v>1</v>
      </c>
      <c r="M35" s="9"/>
      <c r="N35" s="9">
        <f t="shared" si="1"/>
        <v>2</v>
      </c>
      <c r="O35" s="112"/>
      <c r="P35" s="10">
        <f t="shared" si="2"/>
        <v>0</v>
      </c>
      <c r="Q35" s="10">
        <f t="shared" si="3"/>
        <v>0</v>
      </c>
    </row>
    <row r="36" spans="1:17" ht="22.2" customHeight="1" x14ac:dyDescent="0.3">
      <c r="A36" s="48"/>
      <c r="B36" s="50"/>
      <c r="C36" s="52"/>
      <c r="D36" s="52"/>
      <c r="E36" s="9"/>
      <c r="F36" s="9">
        <v>600</v>
      </c>
      <c r="G36" s="9"/>
      <c r="H36" s="9">
        <v>618</v>
      </c>
      <c r="I36" s="9">
        <f t="shared" si="0"/>
        <v>1218</v>
      </c>
      <c r="J36" s="9"/>
      <c r="K36" s="9">
        <v>424</v>
      </c>
      <c r="L36" s="9"/>
      <c r="M36" s="9">
        <v>707</v>
      </c>
      <c r="N36" s="9">
        <f t="shared" si="1"/>
        <v>1131</v>
      </c>
      <c r="O36" s="112"/>
      <c r="P36" s="10">
        <f t="shared" si="2"/>
        <v>0</v>
      </c>
      <c r="Q36" s="10">
        <f t="shared" si="3"/>
        <v>0</v>
      </c>
    </row>
    <row r="37" spans="1:17" ht="22.2" customHeight="1" x14ac:dyDescent="0.3">
      <c r="A37" s="35">
        <v>180107</v>
      </c>
      <c r="B37" s="37" t="s">
        <v>67</v>
      </c>
      <c r="C37" s="39" t="s">
        <v>38</v>
      </c>
      <c r="D37" s="39" t="s">
        <v>37</v>
      </c>
      <c r="E37" s="11">
        <v>6</v>
      </c>
      <c r="F37" s="11"/>
      <c r="G37" s="11">
        <v>6</v>
      </c>
      <c r="H37" s="11"/>
      <c r="I37" s="9">
        <f t="shared" si="0"/>
        <v>12</v>
      </c>
      <c r="J37" s="11">
        <v>4</v>
      </c>
      <c r="K37" s="11"/>
      <c r="L37" s="11">
        <v>6</v>
      </c>
      <c r="M37" s="11"/>
      <c r="N37" s="9">
        <f t="shared" si="1"/>
        <v>10</v>
      </c>
      <c r="O37" s="112"/>
      <c r="P37" s="10">
        <f t="shared" si="2"/>
        <v>0</v>
      </c>
      <c r="Q37" s="10">
        <f t="shared" si="3"/>
        <v>0</v>
      </c>
    </row>
    <row r="38" spans="1:17" ht="22.2" customHeight="1" x14ac:dyDescent="0.3">
      <c r="A38" s="36"/>
      <c r="B38" s="38"/>
      <c r="C38" s="40"/>
      <c r="D38" s="40"/>
      <c r="E38" s="11"/>
      <c r="F38" s="11">
        <v>330</v>
      </c>
      <c r="G38" s="11"/>
      <c r="H38" s="11">
        <v>340</v>
      </c>
      <c r="I38" s="9">
        <f t="shared" si="0"/>
        <v>670</v>
      </c>
      <c r="J38" s="11"/>
      <c r="K38" s="11">
        <v>233</v>
      </c>
      <c r="L38" s="11"/>
      <c r="M38" s="11">
        <v>389</v>
      </c>
      <c r="N38" s="9">
        <f t="shared" si="1"/>
        <v>622</v>
      </c>
      <c r="O38" s="112"/>
      <c r="P38" s="10">
        <f t="shared" si="2"/>
        <v>0</v>
      </c>
      <c r="Q38" s="10">
        <f t="shared" si="3"/>
        <v>0</v>
      </c>
    </row>
    <row r="39" spans="1:17" ht="22.2" customHeight="1" x14ac:dyDescent="0.3">
      <c r="A39" s="47">
        <v>190905</v>
      </c>
      <c r="B39" s="49" t="s">
        <v>68</v>
      </c>
      <c r="C39" s="51" t="s">
        <v>39</v>
      </c>
      <c r="D39" s="51" t="s">
        <v>37</v>
      </c>
      <c r="E39" s="9">
        <v>10</v>
      </c>
      <c r="F39" s="9"/>
      <c r="G39" s="9">
        <v>10</v>
      </c>
      <c r="H39" s="9"/>
      <c r="I39" s="9">
        <f t="shared" si="0"/>
        <v>20</v>
      </c>
      <c r="J39" s="9">
        <v>7</v>
      </c>
      <c r="K39" s="9"/>
      <c r="L39" s="9">
        <v>11</v>
      </c>
      <c r="M39" s="9"/>
      <c r="N39" s="9">
        <f t="shared" si="1"/>
        <v>18</v>
      </c>
      <c r="O39" s="112"/>
      <c r="P39" s="10">
        <f t="shared" si="2"/>
        <v>0</v>
      </c>
      <c r="Q39" s="10">
        <f t="shared" si="3"/>
        <v>0</v>
      </c>
    </row>
    <row r="40" spans="1:17" ht="22.2" customHeight="1" x14ac:dyDescent="0.3">
      <c r="A40" s="48"/>
      <c r="B40" s="50"/>
      <c r="C40" s="52"/>
      <c r="D40" s="52"/>
      <c r="E40" s="9"/>
      <c r="F40" s="9">
        <v>180</v>
      </c>
      <c r="G40" s="9"/>
      <c r="H40" s="9">
        <v>185</v>
      </c>
      <c r="I40" s="9">
        <f t="shared" si="0"/>
        <v>365</v>
      </c>
      <c r="J40" s="9"/>
      <c r="K40" s="9">
        <v>127</v>
      </c>
      <c r="L40" s="9"/>
      <c r="M40" s="9">
        <v>212</v>
      </c>
      <c r="N40" s="9">
        <f t="shared" si="1"/>
        <v>339</v>
      </c>
      <c r="O40" s="112"/>
      <c r="P40" s="10">
        <f t="shared" si="2"/>
        <v>0</v>
      </c>
      <c r="Q40" s="10">
        <f t="shared" si="3"/>
        <v>0</v>
      </c>
    </row>
    <row r="41" spans="1:17" ht="48" customHeight="1" x14ac:dyDescent="0.3">
      <c r="A41" s="35">
        <v>200133</v>
      </c>
      <c r="B41" s="37" t="s">
        <v>69</v>
      </c>
      <c r="C41" s="39" t="s">
        <v>50</v>
      </c>
      <c r="D41" s="39" t="s">
        <v>22</v>
      </c>
      <c r="E41" s="11">
        <v>2</v>
      </c>
      <c r="F41" s="11"/>
      <c r="G41" s="11">
        <v>2</v>
      </c>
      <c r="H41" s="11"/>
      <c r="I41" s="9">
        <f t="shared" si="0"/>
        <v>4</v>
      </c>
      <c r="J41" s="11">
        <v>1</v>
      </c>
      <c r="K41" s="11"/>
      <c r="L41" s="11">
        <v>2</v>
      </c>
      <c r="M41" s="11"/>
      <c r="N41" s="9">
        <f t="shared" si="1"/>
        <v>3</v>
      </c>
      <c r="O41" s="112"/>
      <c r="P41" s="10">
        <f t="shared" si="2"/>
        <v>0</v>
      </c>
      <c r="Q41" s="10">
        <f t="shared" si="3"/>
        <v>0</v>
      </c>
    </row>
    <row r="42" spans="1:17" ht="26.4" customHeight="1" x14ac:dyDescent="0.3">
      <c r="A42" s="36"/>
      <c r="B42" s="38"/>
      <c r="C42" s="40"/>
      <c r="D42" s="40"/>
      <c r="E42" s="11"/>
      <c r="F42" s="11">
        <v>30</v>
      </c>
      <c r="G42" s="11"/>
      <c r="H42" s="11">
        <v>31</v>
      </c>
      <c r="I42" s="9">
        <f t="shared" si="0"/>
        <v>61</v>
      </c>
      <c r="J42" s="11"/>
      <c r="K42" s="11">
        <v>21</v>
      </c>
      <c r="L42" s="11"/>
      <c r="M42" s="11">
        <v>35</v>
      </c>
      <c r="N42" s="9">
        <f t="shared" si="1"/>
        <v>56</v>
      </c>
      <c r="O42" s="112"/>
      <c r="P42" s="10">
        <f t="shared" si="2"/>
        <v>0</v>
      </c>
      <c r="Q42" s="10">
        <f t="shared" si="3"/>
        <v>0</v>
      </c>
    </row>
    <row r="43" spans="1:17" ht="25.8" customHeight="1" x14ac:dyDescent="0.3">
      <c r="A43" s="21">
        <v>200307</v>
      </c>
      <c r="B43" s="24" t="s">
        <v>70</v>
      </c>
      <c r="C43" s="22" t="s">
        <v>40</v>
      </c>
      <c r="D43" s="23" t="s">
        <v>37</v>
      </c>
      <c r="E43" s="9"/>
      <c r="F43" s="9">
        <v>4000</v>
      </c>
      <c r="G43" s="9"/>
      <c r="H43" s="9">
        <v>4122</v>
      </c>
      <c r="I43" s="9">
        <f t="shared" si="0"/>
        <v>8122</v>
      </c>
      <c r="J43" s="9"/>
      <c r="K43" s="9">
        <v>2827</v>
      </c>
      <c r="L43" s="9"/>
      <c r="M43" s="9">
        <v>4713</v>
      </c>
      <c r="N43" s="9">
        <f t="shared" si="1"/>
        <v>7540</v>
      </c>
      <c r="O43" s="112"/>
      <c r="P43" s="10">
        <f t="shared" si="2"/>
        <v>0</v>
      </c>
      <c r="Q43" s="10">
        <f t="shared" si="3"/>
        <v>0</v>
      </c>
    </row>
    <row r="44" spans="1:17" ht="25.8" customHeight="1" x14ac:dyDescent="0.3">
      <c r="A44" s="35"/>
      <c r="B44" s="35"/>
      <c r="C44" s="39" t="s">
        <v>48</v>
      </c>
      <c r="D44" s="39"/>
      <c r="E44" s="11">
        <v>1</v>
      </c>
      <c r="F44" s="11"/>
      <c r="G44" s="11">
        <v>1</v>
      </c>
      <c r="H44" s="9"/>
      <c r="I44" s="9">
        <f t="shared" si="0"/>
        <v>2</v>
      </c>
      <c r="J44" s="11"/>
      <c r="K44" s="11"/>
      <c r="L44" s="11"/>
      <c r="M44" s="9"/>
      <c r="N44" s="9">
        <f t="shared" si="1"/>
        <v>0</v>
      </c>
      <c r="O44" s="112"/>
      <c r="P44" s="10">
        <f t="shared" si="2"/>
        <v>0</v>
      </c>
      <c r="Q44" s="10">
        <f t="shared" si="3"/>
        <v>0</v>
      </c>
    </row>
    <row r="45" spans="1:17" ht="25.8" customHeight="1" x14ac:dyDescent="0.3">
      <c r="A45" s="36"/>
      <c r="B45" s="36"/>
      <c r="C45" s="40"/>
      <c r="D45" s="40"/>
      <c r="E45" s="11"/>
      <c r="F45" s="11">
        <v>1</v>
      </c>
      <c r="G45" s="9"/>
      <c r="H45" s="9">
        <v>1</v>
      </c>
      <c r="I45" s="9">
        <f t="shared" si="0"/>
        <v>2</v>
      </c>
      <c r="J45" s="9"/>
      <c r="K45" s="9"/>
      <c r="L45" s="9"/>
      <c r="M45" s="9"/>
      <c r="N45" s="9">
        <f t="shared" si="1"/>
        <v>0</v>
      </c>
      <c r="O45" s="112"/>
      <c r="P45" s="10">
        <f t="shared" si="2"/>
        <v>0</v>
      </c>
      <c r="Q45" s="10">
        <f t="shared" si="3"/>
        <v>0</v>
      </c>
    </row>
    <row r="46" spans="1:17" ht="25.8" customHeight="1" x14ac:dyDescent="0.3">
      <c r="A46" s="47"/>
      <c r="B46" s="47"/>
      <c r="C46" s="51" t="s">
        <v>49</v>
      </c>
      <c r="D46" s="51"/>
      <c r="E46" s="9">
        <v>1</v>
      </c>
      <c r="F46" s="9"/>
      <c r="G46" s="9">
        <v>1</v>
      </c>
      <c r="H46" s="9"/>
      <c r="I46" s="9">
        <f t="shared" si="0"/>
        <v>2</v>
      </c>
      <c r="J46" s="9"/>
      <c r="K46" s="9"/>
      <c r="L46" s="9"/>
      <c r="M46" s="9"/>
      <c r="N46" s="9">
        <f t="shared" si="1"/>
        <v>0</v>
      </c>
      <c r="O46" s="112"/>
      <c r="P46" s="10">
        <f t="shared" si="2"/>
        <v>0</v>
      </c>
      <c r="Q46" s="10">
        <f t="shared" si="3"/>
        <v>0</v>
      </c>
    </row>
    <row r="47" spans="1:17" ht="25.8" customHeight="1" x14ac:dyDescent="0.3">
      <c r="A47" s="48"/>
      <c r="B47" s="48"/>
      <c r="C47" s="52"/>
      <c r="D47" s="52"/>
      <c r="E47" s="9"/>
      <c r="F47" s="9">
        <v>1</v>
      </c>
      <c r="G47" s="9"/>
      <c r="H47" s="9">
        <v>1</v>
      </c>
      <c r="I47" s="9">
        <f t="shared" si="0"/>
        <v>2</v>
      </c>
      <c r="J47" s="9"/>
      <c r="K47" s="9"/>
      <c r="L47" s="9"/>
      <c r="M47" s="9"/>
      <c r="N47" s="9">
        <f t="shared" si="1"/>
        <v>0</v>
      </c>
      <c r="O47" s="112"/>
      <c r="P47" s="10">
        <f t="shared" si="2"/>
        <v>0</v>
      </c>
      <c r="Q47" s="10">
        <f t="shared" si="3"/>
        <v>0</v>
      </c>
    </row>
    <row r="48" spans="1:17" ht="25.8" customHeight="1" x14ac:dyDescent="0.3">
      <c r="A48" s="15"/>
      <c r="B48" s="15"/>
      <c r="C48" s="17" t="s">
        <v>51</v>
      </c>
      <c r="D48" s="17"/>
      <c r="E48" s="11"/>
      <c r="F48" s="11">
        <v>70</v>
      </c>
      <c r="G48" s="9"/>
      <c r="H48" s="9">
        <v>72</v>
      </c>
      <c r="I48" s="9">
        <f t="shared" si="0"/>
        <v>142</v>
      </c>
      <c r="J48" s="9"/>
      <c r="K48" s="9">
        <v>49</v>
      </c>
      <c r="L48" s="9"/>
      <c r="M48" s="9">
        <v>82</v>
      </c>
      <c r="N48" s="9">
        <f t="shared" si="1"/>
        <v>131</v>
      </c>
      <c r="O48" s="112"/>
      <c r="P48" s="10">
        <f t="shared" si="2"/>
        <v>0</v>
      </c>
      <c r="Q48" s="10">
        <f t="shared" si="3"/>
        <v>0</v>
      </c>
    </row>
    <row r="49" spans="1:22" ht="25.8" customHeight="1" x14ac:dyDescent="0.3">
      <c r="A49" s="28"/>
      <c r="B49" s="28"/>
      <c r="C49" s="8" t="s">
        <v>52</v>
      </c>
      <c r="D49" s="8"/>
      <c r="E49" s="29"/>
      <c r="F49" s="29">
        <v>8</v>
      </c>
      <c r="G49" s="29"/>
      <c r="H49" s="29">
        <v>8</v>
      </c>
      <c r="I49" s="9">
        <f t="shared" si="0"/>
        <v>16</v>
      </c>
      <c r="J49" s="29"/>
      <c r="K49" s="29">
        <v>6</v>
      </c>
      <c r="L49" s="29"/>
      <c r="M49" s="29">
        <v>9</v>
      </c>
      <c r="N49" s="9">
        <f t="shared" si="1"/>
        <v>15</v>
      </c>
      <c r="O49" s="112"/>
      <c r="P49" s="10">
        <f t="shared" si="2"/>
        <v>0</v>
      </c>
      <c r="Q49" s="10">
        <f t="shared" si="3"/>
        <v>0</v>
      </c>
    </row>
    <row r="50" spans="1:22" ht="25.2" customHeight="1" x14ac:dyDescent="0.3">
      <c r="A50" s="31" t="s">
        <v>74</v>
      </c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P50" s="2">
        <f>SUM(P7:P49)</f>
        <v>0</v>
      </c>
      <c r="Q50" s="2">
        <f>SUM(Q7:Q49)</f>
        <v>0</v>
      </c>
    </row>
    <row r="51" spans="1:22" ht="25.2" customHeight="1" x14ac:dyDescent="0.3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4"/>
      <c r="O51" s="4"/>
      <c r="P51" s="4"/>
      <c r="Q51" s="3"/>
    </row>
    <row r="52" spans="1:22" ht="43.2" customHeight="1" x14ac:dyDescent="0.3">
      <c r="A52" s="5"/>
      <c r="B52" s="30" t="s">
        <v>76</v>
      </c>
      <c r="C52" s="30"/>
      <c r="D52" s="30"/>
      <c r="E52" s="30"/>
      <c r="F52" s="30"/>
      <c r="G52" s="30"/>
      <c r="H52" s="30"/>
      <c r="I52" s="30"/>
      <c r="J52" s="30"/>
      <c r="K52" s="30"/>
      <c r="L52" s="7"/>
      <c r="M52" s="7"/>
      <c r="N52" s="98" t="s">
        <v>77</v>
      </c>
      <c r="O52" s="99"/>
      <c r="P52" s="33" t="s">
        <v>86</v>
      </c>
      <c r="Q52" s="33" t="s">
        <v>89</v>
      </c>
      <c r="R52" s="3"/>
      <c r="S52" s="3"/>
      <c r="T52" s="3"/>
      <c r="V52" s="2"/>
    </row>
    <row r="53" spans="1:22" ht="25.2" customHeight="1" x14ac:dyDescent="0.3">
      <c r="A53" s="87"/>
      <c r="B53" s="92" t="s">
        <v>90</v>
      </c>
      <c r="C53" s="93"/>
      <c r="D53" s="93"/>
      <c r="E53" s="93"/>
      <c r="F53" s="93"/>
      <c r="G53" s="93"/>
      <c r="H53" s="93"/>
      <c r="I53" s="93"/>
      <c r="J53" s="93"/>
      <c r="K53" s="93"/>
      <c r="L53" s="93"/>
      <c r="M53" s="94"/>
      <c r="N53" s="88">
        <v>149745.4</v>
      </c>
      <c r="O53" s="88"/>
      <c r="P53" s="105">
        <f>P50</f>
        <v>0</v>
      </c>
      <c r="Q53" s="105">
        <f>Q50</f>
        <v>0</v>
      </c>
      <c r="R53" s="3"/>
      <c r="S53" s="3"/>
      <c r="T53" s="3"/>
      <c r="V53" s="2"/>
    </row>
    <row r="54" spans="1:22" ht="25.2" customHeight="1" x14ac:dyDescent="0.3">
      <c r="A54" s="87"/>
      <c r="B54" s="92" t="s">
        <v>91</v>
      </c>
      <c r="C54" s="93"/>
      <c r="D54" s="93"/>
      <c r="E54" s="93"/>
      <c r="F54" s="93"/>
      <c r="G54" s="93"/>
      <c r="H54" s="93"/>
      <c r="I54" s="93"/>
      <c r="J54" s="93"/>
      <c r="K54" s="93"/>
      <c r="L54" s="93"/>
      <c r="M54" s="94"/>
      <c r="N54" s="103">
        <v>89787</v>
      </c>
      <c r="O54" s="104"/>
      <c r="P54" s="106"/>
      <c r="Q54" s="107"/>
      <c r="R54" s="3"/>
      <c r="S54" s="3"/>
      <c r="T54" s="3"/>
      <c r="V54" s="2"/>
    </row>
    <row r="55" spans="1:22" ht="25.2" customHeight="1" x14ac:dyDescent="0.3">
      <c r="A55" s="87"/>
      <c r="B55" s="89" t="s">
        <v>78</v>
      </c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1"/>
      <c r="N55" s="88"/>
      <c r="O55" s="88"/>
      <c r="P55" s="113"/>
      <c r="Q55" s="114"/>
      <c r="R55" s="4"/>
      <c r="S55" s="4"/>
      <c r="T55" s="4"/>
    </row>
    <row r="56" spans="1:22" ht="30" customHeight="1" x14ac:dyDescent="0.3">
      <c r="A56" s="87"/>
      <c r="B56" s="95" t="s">
        <v>79</v>
      </c>
      <c r="C56" s="96"/>
      <c r="D56" s="96"/>
      <c r="E56" s="96"/>
      <c r="F56" s="96"/>
      <c r="G56" s="96"/>
      <c r="H56" s="96"/>
      <c r="I56" s="96"/>
      <c r="J56" s="96"/>
      <c r="K56" s="96"/>
      <c r="L56" s="96"/>
      <c r="M56" s="97"/>
      <c r="N56" s="83">
        <v>24960</v>
      </c>
      <c r="O56" s="83"/>
      <c r="P56" s="115"/>
      <c r="Q56" s="116"/>
      <c r="R56" s="6"/>
      <c r="S56" s="6"/>
      <c r="T56" s="6"/>
      <c r="U56" s="6"/>
      <c r="V56" s="2"/>
    </row>
    <row r="57" spans="1:22" ht="30" customHeight="1" x14ac:dyDescent="0.3">
      <c r="A57" s="87"/>
      <c r="B57" s="95" t="s">
        <v>75</v>
      </c>
      <c r="C57" s="96"/>
      <c r="D57" s="96"/>
      <c r="E57" s="96"/>
      <c r="F57" s="96"/>
      <c r="G57" s="96"/>
      <c r="H57" s="96"/>
      <c r="I57" s="96"/>
      <c r="J57" s="96"/>
      <c r="K57" s="96"/>
      <c r="L57" s="96"/>
      <c r="M57" s="97"/>
      <c r="N57" s="83">
        <v>467.6</v>
      </c>
      <c r="O57" s="83"/>
      <c r="P57" s="108">
        <f>N57</f>
        <v>467.6</v>
      </c>
      <c r="Q57" s="109"/>
      <c r="R57" s="6"/>
      <c r="S57" s="6"/>
      <c r="T57" s="6"/>
      <c r="U57" s="6"/>
      <c r="V57" s="2"/>
    </row>
    <row r="58" spans="1:22" ht="30" customHeight="1" x14ac:dyDescent="0.3">
      <c r="B58" s="100" t="s">
        <v>80</v>
      </c>
      <c r="C58" s="101"/>
      <c r="D58" s="101"/>
      <c r="E58" s="101"/>
      <c r="F58" s="101"/>
      <c r="G58" s="101"/>
      <c r="H58" s="101"/>
      <c r="I58" s="101"/>
      <c r="J58" s="101"/>
      <c r="K58" s="101"/>
      <c r="L58" s="101"/>
      <c r="M58" s="102"/>
      <c r="N58" s="83">
        <f>N53+N54+N57</f>
        <v>240000</v>
      </c>
      <c r="O58" s="83"/>
      <c r="P58" s="110">
        <f>P53+Q53+P57</f>
        <v>467.6</v>
      </c>
      <c r="Q58" s="111"/>
      <c r="R58" s="6"/>
      <c r="S58" s="6"/>
      <c r="T58" s="6"/>
      <c r="U58" s="6"/>
      <c r="V58" s="2"/>
    </row>
  </sheetData>
  <sheetProtection sheet="1" objects="1" scenarios="1"/>
  <mergeCells count="102">
    <mergeCell ref="N52:O52"/>
    <mergeCell ref="B58:M58"/>
    <mergeCell ref="N54:O54"/>
    <mergeCell ref="B54:M54"/>
    <mergeCell ref="P53:P54"/>
    <mergeCell ref="Q53:Q54"/>
    <mergeCell ref="P56:Q56"/>
    <mergeCell ref="P57:Q57"/>
    <mergeCell ref="P55:Q55"/>
    <mergeCell ref="P58:Q58"/>
    <mergeCell ref="B57:M57"/>
    <mergeCell ref="A2:Q2"/>
    <mergeCell ref="E4:I4"/>
    <mergeCell ref="J4:N4"/>
    <mergeCell ref="N58:O58"/>
    <mergeCell ref="S9:S10"/>
    <mergeCell ref="S7:S8"/>
    <mergeCell ref="C39:C40"/>
    <mergeCell ref="D39:D40"/>
    <mergeCell ref="C44:C45"/>
    <mergeCell ref="A44:A45"/>
    <mergeCell ref="B44:B45"/>
    <mergeCell ref="D44:D45"/>
    <mergeCell ref="A46:A47"/>
    <mergeCell ref="B46:B47"/>
    <mergeCell ref="C46:C47"/>
    <mergeCell ref="D46:D47"/>
    <mergeCell ref="A53:A57"/>
    <mergeCell ref="N53:O53"/>
    <mergeCell ref="N55:O55"/>
    <mergeCell ref="N56:O56"/>
    <mergeCell ref="N57:O57"/>
    <mergeCell ref="B55:M55"/>
    <mergeCell ref="B53:M53"/>
    <mergeCell ref="B56:M56"/>
    <mergeCell ref="A5:A6"/>
    <mergeCell ref="C5:C6"/>
    <mergeCell ref="D5:D6"/>
    <mergeCell ref="G5:H5"/>
    <mergeCell ref="E5:F5"/>
    <mergeCell ref="B5:B6"/>
    <mergeCell ref="J5:K5"/>
    <mergeCell ref="L5:M5"/>
    <mergeCell ref="A15:A16"/>
    <mergeCell ref="B15:B16"/>
    <mergeCell ref="C15:C16"/>
    <mergeCell ref="D15:D16"/>
    <mergeCell ref="A7:A8"/>
    <mergeCell ref="B7:B8"/>
    <mergeCell ref="C7:C8"/>
    <mergeCell ref="D7:D8"/>
    <mergeCell ref="A9:A10"/>
    <mergeCell ref="B9:B10"/>
    <mergeCell ref="C9:C10"/>
    <mergeCell ref="D9:D10"/>
    <mergeCell ref="A11:A12"/>
    <mergeCell ref="A17:A18"/>
    <mergeCell ref="B17:B18"/>
    <mergeCell ref="C17:C18"/>
    <mergeCell ref="D17:D18"/>
    <mergeCell ref="A19:A20"/>
    <mergeCell ref="B19:B20"/>
    <mergeCell ref="C19:C20"/>
    <mergeCell ref="D19:D20"/>
    <mergeCell ref="A22:A23"/>
    <mergeCell ref="B22:B23"/>
    <mergeCell ref="C22:C23"/>
    <mergeCell ref="D22:D23"/>
    <mergeCell ref="D33:D34"/>
    <mergeCell ref="A25:A26"/>
    <mergeCell ref="A27:A28"/>
    <mergeCell ref="B27:B28"/>
    <mergeCell ref="C27:C28"/>
    <mergeCell ref="D27:D28"/>
    <mergeCell ref="A29:A30"/>
    <mergeCell ref="B29:B30"/>
    <mergeCell ref="C29:C30"/>
    <mergeCell ref="D29:D30"/>
    <mergeCell ref="A41:A42"/>
    <mergeCell ref="B41:B42"/>
    <mergeCell ref="C41:C42"/>
    <mergeCell ref="D41:D42"/>
    <mergeCell ref="B11:B12"/>
    <mergeCell ref="C11:C12"/>
    <mergeCell ref="D11:D12"/>
    <mergeCell ref="A39:A40"/>
    <mergeCell ref="B39:B40"/>
    <mergeCell ref="A35:A36"/>
    <mergeCell ref="B35:B36"/>
    <mergeCell ref="C35:C36"/>
    <mergeCell ref="D35:D36"/>
    <mergeCell ref="A37:A38"/>
    <mergeCell ref="B37:B38"/>
    <mergeCell ref="C37:C38"/>
    <mergeCell ref="D37:D38"/>
    <mergeCell ref="A31:A32"/>
    <mergeCell ref="B31:B32"/>
    <mergeCell ref="C31:C32"/>
    <mergeCell ref="D31:D32"/>
    <mergeCell ref="A33:A34"/>
    <mergeCell ref="B33:B34"/>
    <mergeCell ref="C33:C34"/>
  </mergeCells>
  <dataValidations count="2">
    <dataValidation type="decimal" allowBlank="1" showInputMessage="1" showErrorMessage="1" sqref="P53:P54" xr:uid="{303F64A1-0D7A-4439-ABF5-3B49B60B93F3}">
      <formula1>0</formula1>
      <formula2>149745.4</formula2>
    </dataValidation>
    <dataValidation type="decimal" allowBlank="1" showInputMessage="1" showErrorMessage="1" sqref="Q53:Q54" xr:uid="{182C49EA-C897-4CED-AE05-2520F878DB3B}">
      <formula1>0</formula1>
      <formula2>89787</formula2>
    </dataValidation>
  </dataValidations>
  <pageMargins left="0.7" right="0.7" top="0.75" bottom="0.75" header="0.3" footer="0.3"/>
  <pageSetup paperSize="8" scale="6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409FBDB9249C4BB4DDD526A0774A3A" ma:contentTypeVersion="21" ma:contentTypeDescription="Creare un nuovo documento." ma:contentTypeScope="" ma:versionID="46f7ee81f2b5562bb034aab9d161febd">
  <xsd:schema xmlns:xsd="http://www.w3.org/2001/XMLSchema" xmlns:xs="http://www.w3.org/2001/XMLSchema" xmlns:p="http://schemas.microsoft.com/office/2006/metadata/properties" xmlns:ns1="http://schemas.microsoft.com/sharepoint/v3" xmlns:ns2="bbc98045-3ada-4f84-8af5-a87014da0fa5" xmlns:ns3="4bfa12da-0f79-4fad-bf94-6b6c5a875085" targetNamespace="http://schemas.microsoft.com/office/2006/metadata/properties" ma:root="true" ma:fieldsID="e2416ccf9cccc30e96807be95babdc76" ns1:_="" ns2:_="" ns3:_="">
    <xsd:import namespace="http://schemas.microsoft.com/sharepoint/v3"/>
    <xsd:import namespace="bbc98045-3ada-4f84-8af5-a87014da0fa5"/>
    <xsd:import namespace="4bfa12da-0f79-4fad-bf94-6b6c5a8750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_Flow_SignoffStatu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Proprietà criteri di conformità unificati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Azione interfaccia utente criteri di conformità unificati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c98045-3ada-4f84-8af5-a87014da0f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Tag immagine" ma:readOnly="false" ma:fieldId="{5cf76f15-5ced-4ddc-b409-7134ff3c332f}" ma:taxonomyMulti="true" ma:sspId="32b2d2bc-131c-40be-a916-a7698da2b83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fa12da-0f79-4fad-bf94-6b6c5a875085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cbb41b9f-c7bb-4401-a5bd-ba3357052903}" ma:internalName="TaxCatchAll" ma:showField="CatchAllData" ma:web="4bfa12da-0f79-4fad-bf94-6b6c5a8750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bc98045-3ada-4f84-8af5-a87014da0fa5">
      <Terms xmlns="http://schemas.microsoft.com/office/infopath/2007/PartnerControls"/>
    </lcf76f155ced4ddcb4097134ff3c332f>
    <TaxCatchAll xmlns="4bfa12da-0f79-4fad-bf94-6b6c5a875085" xsi:nil="true"/>
    <_ip_UnifiedCompliancePolicyUIAction xmlns="http://schemas.microsoft.com/sharepoint/v3" xsi:nil="true"/>
    <_Flow_SignoffStatus xmlns="bbc98045-3ada-4f84-8af5-a87014da0fa5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EF9E57C-265B-4E63-AB0F-D960F38443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F6EAC2E-BE7F-4E03-8114-83C2BFFA358E}"/>
</file>

<file path=customXml/itemProps3.xml><?xml version="1.0" encoding="utf-8"?>
<ds:datastoreItem xmlns:ds="http://schemas.openxmlformats.org/officeDocument/2006/customXml" ds:itemID="{10726481-67F6-47F3-AE8D-2F041D668433}">
  <ds:schemaRefs>
    <ds:schemaRef ds:uri="http://schemas.microsoft.com/office/2006/metadata/properties"/>
    <ds:schemaRef ds:uri="http://schemas.microsoft.com/office/infopath/2007/PartnerControls"/>
    <ds:schemaRef ds:uri="e10b6175-2768-4c5b-9707-b7514b95c015"/>
    <ds:schemaRef ds:uri="fb4db8c3-2abc-40f8-a901-136f378f8af1"/>
    <ds:schemaRef ds:uri="bbc98045-3ada-4f84-8af5-a87014da0fa5"/>
    <ds:schemaRef ds:uri="4bfa12da-0f79-4fad-bf94-6b6c5a875085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waste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Paolo Vaghi</dc:creator>
  <cp:lastModifiedBy>Francesca Pallanca</cp:lastModifiedBy>
  <cp:lastPrinted>2025-03-06T11:30:49Z</cp:lastPrinted>
  <dcterms:created xsi:type="dcterms:W3CDTF">2025-02-03T03:01:01Z</dcterms:created>
  <dcterms:modified xsi:type="dcterms:W3CDTF">2025-03-06T11:31:11Z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0x010100C8409FBDB9249C4BB4DDD526A0774A3A</vt:lpwstr>
  </property>
  <property fmtid="{D5CDD505-2E9C-101B-9397-08002B2CF9AE}" pid="3" name="MediaServiceImageTags">
    <vt:lpwstr/>
  </property>
</Properties>
</file>